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NS2000.VL.0013\"/>
    </mc:Choice>
  </mc:AlternateContent>
  <bookViews>
    <workbookView xWindow="0" yWindow="0" windowWidth="17310" windowHeight="10380" tabRatio="74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4" r:id="rId9"/>
    <sheet name="6.2. Паспорт фин осв ввод " sheetId="36" r:id="rId10"/>
    <sheet name="7. Паспорт отчет о закупке" sheetId="35" r:id="rId11"/>
    <sheet name="8. Общие сведения" sheetId="37" r:id="rId12"/>
  </sheets>
  <externalReferences>
    <externalReference r:id="rId13"/>
    <externalReference r:id="rId14"/>
  </externalReferences>
  <definedNames>
    <definedName name="_xlnm._FilterDatabase" localSheetId="10" hidden="1">'7. Паспорт отчет о закупке'!$A$25:$AX$43</definedName>
    <definedName name="CalcMethod" localSheetId="9">[1]Проект!$B$77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закупке'!$A$1:$AV$43</definedName>
    <definedName name="_xlnm.Print_Area" localSheetId="11">'8. Общие сведения'!$A$1:$B$105</definedName>
  </definedNames>
  <calcPr calcId="162913"/>
</workbook>
</file>

<file path=xl/calcChain.xml><?xml version="1.0" encoding="utf-8"?>
<calcChain xmlns="http://schemas.openxmlformats.org/spreadsheetml/2006/main">
  <c r="AW24" i="35" l="1"/>
  <c r="AX24" i="35" l="1"/>
  <c r="A12" i="24" l="1"/>
  <c r="B26" i="37" l="1"/>
  <c r="B45" i="37" l="1"/>
  <c r="A9" i="35" l="1"/>
  <c r="A12" i="35"/>
  <c r="A15" i="35"/>
  <c r="A5" i="24"/>
  <c r="A15" i="24"/>
  <c r="A5" i="10"/>
  <c r="A9" i="10"/>
  <c r="A12" i="10"/>
  <c r="A15" i="10"/>
  <c r="A4" i="17"/>
  <c r="A8" i="17"/>
  <c r="A11" i="17"/>
  <c r="A14" i="17"/>
  <c r="A8" i="12"/>
  <c r="A11" i="12"/>
  <c r="A14" i="12"/>
  <c r="A6" i="13"/>
  <c r="A10" i="13"/>
  <c r="A13" i="13"/>
  <c r="A16" i="13"/>
  <c r="A5" i="14"/>
  <c r="E9" i="14"/>
  <c r="E12" i="14"/>
  <c r="E15"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6" i="33" l="1"/>
  <c r="A15" i="33"/>
  <c r="A14" i="36" s="1"/>
  <c r="A13" i="33"/>
  <c r="A12" i="33"/>
  <c r="A11" i="36" s="1"/>
  <c r="A10" i="33"/>
  <c r="A9" i="33"/>
  <c r="A7" i="33"/>
  <c r="C91" i="33"/>
  <c r="B91"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AY83" i="33"/>
  <c r="AR83" i="33"/>
  <c r="AM83" i="33"/>
  <c r="AL83" i="33"/>
  <c r="AD83" i="33"/>
  <c r="AA83" i="33"/>
  <c r="W83" i="33"/>
  <c r="S83" i="33"/>
  <c r="P83" i="33"/>
  <c r="K83" i="33"/>
  <c r="C83" i="33"/>
  <c r="B83" i="33"/>
  <c r="C82" i="33"/>
  <c r="B82" i="33"/>
  <c r="D80" i="33"/>
  <c r="C80" i="33"/>
  <c r="B80" i="33"/>
  <c r="D79" i="33"/>
  <c r="AZ75" i="33"/>
  <c r="AZ83" i="33" s="1"/>
  <c r="AY75" i="33"/>
  <c r="AX75" i="33"/>
  <c r="AX83" i="33" s="1"/>
  <c r="AW75" i="33"/>
  <c r="AW83" i="33" s="1"/>
  <c r="AV75" i="33"/>
  <c r="AV83" i="33" s="1"/>
  <c r="AU75" i="33"/>
  <c r="AU83" i="33" s="1"/>
  <c r="AT75" i="33"/>
  <c r="AT83" i="33" s="1"/>
  <c r="AS75" i="33"/>
  <c r="AS83" i="33" s="1"/>
  <c r="AR75" i="33"/>
  <c r="AQ75" i="33"/>
  <c r="AQ83" i="33" s="1"/>
  <c r="AP75" i="33"/>
  <c r="AP83" i="33" s="1"/>
  <c r="AO75" i="33"/>
  <c r="AO83" i="33" s="1"/>
  <c r="AN75" i="33"/>
  <c r="AN83" i="33" s="1"/>
  <c r="AM75" i="33"/>
  <c r="AL75" i="33"/>
  <c r="AK75" i="33"/>
  <c r="AK83" i="33" s="1"/>
  <c r="AJ75" i="33"/>
  <c r="AJ83" i="33" s="1"/>
  <c r="AI75" i="33"/>
  <c r="AI83" i="33" s="1"/>
  <c r="AH75" i="33"/>
  <c r="AH83" i="33" s="1"/>
  <c r="AG75" i="33"/>
  <c r="AG83" i="33" s="1"/>
  <c r="AF75" i="33"/>
  <c r="AF83" i="33" s="1"/>
  <c r="AE75" i="33"/>
  <c r="AE83" i="33" s="1"/>
  <c r="AD75" i="33"/>
  <c r="AC75" i="33"/>
  <c r="AC83" i="33" s="1"/>
  <c r="AB75" i="33"/>
  <c r="AB83" i="33" s="1"/>
  <c r="AA75" i="33"/>
  <c r="Z75" i="33"/>
  <c r="Z83" i="33" s="1"/>
  <c r="Y75" i="33"/>
  <c r="Y83" i="33" s="1"/>
  <c r="X75" i="33"/>
  <c r="X83" i="33" s="1"/>
  <c r="W75" i="33"/>
  <c r="V75" i="33"/>
  <c r="V83" i="33" s="1"/>
  <c r="U75" i="33"/>
  <c r="U83" i="33" s="1"/>
  <c r="T75" i="33"/>
  <c r="T83" i="33" s="1"/>
  <c r="S75" i="33"/>
  <c r="R75" i="33"/>
  <c r="R83" i="33" s="1"/>
  <c r="Q75" i="33"/>
  <c r="Q83" i="33" s="1"/>
  <c r="P75" i="33"/>
  <c r="O75" i="33"/>
  <c r="O83" i="33" s="1"/>
  <c r="N75" i="33"/>
  <c r="N83" i="33" s="1"/>
  <c r="M75" i="33"/>
  <c r="M83" i="33" s="1"/>
  <c r="L75" i="33"/>
  <c r="L83" i="33" s="1"/>
  <c r="K75" i="33"/>
  <c r="J75" i="33"/>
  <c r="J83" i="33" s="1"/>
  <c r="I75" i="33"/>
  <c r="I83" i="33" s="1"/>
  <c r="H75" i="33"/>
  <c r="H83" i="33" s="1"/>
  <c r="G75" i="33"/>
  <c r="G83" i="33" s="1"/>
  <c r="F75" i="33"/>
  <c r="F83" i="33" s="1"/>
  <c r="E75" i="33"/>
  <c r="E83" i="33" s="1"/>
  <c r="D75" i="33"/>
  <c r="D83" i="33" s="1"/>
  <c r="C75" i="33"/>
  <c r="B75" i="33"/>
  <c r="E73" i="33"/>
  <c r="D73" i="33"/>
  <c r="C73" i="33"/>
  <c r="C71" i="33"/>
  <c r="B69"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AU64" i="33"/>
  <c r="AM64" i="33"/>
  <c r="AL64" i="33"/>
  <c r="AD64" i="33"/>
  <c r="V64" i="33"/>
  <c r="R64" i="33"/>
  <c r="B64" i="33"/>
  <c r="E63" i="33"/>
  <c r="C63" i="33"/>
  <c r="B63" i="33"/>
  <c r="E57" i="33"/>
  <c r="D57" i="33"/>
  <c r="C57" i="33"/>
  <c r="B57" i="33"/>
  <c r="AZ50" i="33"/>
  <c r="AZ64" i="33" s="1"/>
  <c r="AY50" i="33"/>
  <c r="AY64" i="33" s="1"/>
  <c r="AX50" i="33"/>
  <c r="AX64" i="33" s="1"/>
  <c r="AW50" i="33"/>
  <c r="AW64" i="33" s="1"/>
  <c r="AV50" i="33"/>
  <c r="AV64" i="33" s="1"/>
  <c r="AU50" i="33"/>
  <c r="AT50" i="33"/>
  <c r="AT64" i="33" s="1"/>
  <c r="AS50" i="33"/>
  <c r="AS64" i="33" s="1"/>
  <c r="AR50" i="33"/>
  <c r="AR64" i="33" s="1"/>
  <c r="AQ50" i="33"/>
  <c r="AQ64" i="33" s="1"/>
  <c r="AP50" i="33"/>
  <c r="AP64" i="33" s="1"/>
  <c r="AP86" i="33" s="1"/>
  <c r="AO50" i="33"/>
  <c r="AO64" i="33" s="1"/>
  <c r="AN50" i="33"/>
  <c r="AN64" i="33" s="1"/>
  <c r="AM50" i="33"/>
  <c r="AL50" i="33"/>
  <c r="AK50" i="33"/>
  <c r="AK64" i="33" s="1"/>
  <c r="AJ50" i="33"/>
  <c r="AJ64" i="33" s="1"/>
  <c r="AI50" i="33"/>
  <c r="AI64" i="33" s="1"/>
  <c r="AH50" i="33"/>
  <c r="AH64" i="33" s="1"/>
  <c r="AG50" i="33"/>
  <c r="AG64" i="33" s="1"/>
  <c r="AF50" i="33"/>
  <c r="AF64" i="33" s="1"/>
  <c r="AE50" i="33"/>
  <c r="AE64" i="33" s="1"/>
  <c r="AE86" i="33" s="1"/>
  <c r="AD50" i="33"/>
  <c r="AC50" i="33"/>
  <c r="AC64" i="33" s="1"/>
  <c r="AB50" i="33"/>
  <c r="AB64" i="33" s="1"/>
  <c r="AA50" i="33"/>
  <c r="AA64" i="33" s="1"/>
  <c r="Z50" i="33"/>
  <c r="Z64" i="33" s="1"/>
  <c r="Z86" i="33" s="1"/>
  <c r="Y50" i="33"/>
  <c r="Y64" i="33" s="1"/>
  <c r="X50" i="33"/>
  <c r="X64" i="33" s="1"/>
  <c r="W50" i="33"/>
  <c r="W64" i="33" s="1"/>
  <c r="V50" i="33"/>
  <c r="U50" i="33"/>
  <c r="U64" i="33" s="1"/>
  <c r="T50" i="33"/>
  <c r="T64" i="33" s="1"/>
  <c r="S50" i="33"/>
  <c r="S64" i="33" s="1"/>
  <c r="R50" i="33"/>
  <c r="Q50" i="33"/>
  <c r="Q64" i="33" s="1"/>
  <c r="P50" i="33"/>
  <c r="P64" i="33" s="1"/>
  <c r="O50" i="33"/>
  <c r="O64" i="33" s="1"/>
  <c r="O86" i="33" s="1"/>
  <c r="N50" i="33"/>
  <c r="N64" i="33" s="1"/>
  <c r="M50" i="33"/>
  <c r="M64" i="33" s="1"/>
  <c r="L50" i="33"/>
  <c r="L64" i="33" s="1"/>
  <c r="K50" i="33"/>
  <c r="K64" i="33" s="1"/>
  <c r="J50" i="33"/>
  <c r="J64" i="33" s="1"/>
  <c r="J86" i="33" s="1"/>
  <c r="I50" i="33"/>
  <c r="I64" i="33" s="1"/>
  <c r="H50" i="33"/>
  <c r="H64" i="33" s="1"/>
  <c r="G50" i="33"/>
  <c r="G64" i="33" s="1"/>
  <c r="F50" i="33"/>
  <c r="F64" i="33" s="1"/>
  <c r="E50" i="33"/>
  <c r="E64" i="33" s="1"/>
  <c r="D50" i="33"/>
  <c r="D64" i="33" s="1"/>
  <c r="C50" i="33"/>
  <c r="C64" i="33" s="1"/>
  <c r="B50" i="33"/>
  <c r="C49" i="33"/>
  <c r="C69" i="33" s="1"/>
  <c r="B49" i="33"/>
  <c r="F47" i="33"/>
  <c r="F80" i="33" s="1"/>
  <c r="E47" i="33"/>
  <c r="E80" i="33" s="1"/>
  <c r="D47" i="33"/>
  <c r="D63" i="33" s="1"/>
  <c r="B45" i="33"/>
  <c r="B46" i="33" s="1"/>
  <c r="B32" i="33"/>
  <c r="B29" i="33"/>
  <c r="AU86" i="33" l="1"/>
  <c r="Y86" i="33"/>
  <c r="C86" i="33"/>
  <c r="S86" i="33"/>
  <c r="AI86" i="33"/>
  <c r="AY86" i="33"/>
  <c r="D86" i="33"/>
  <c r="H86" i="33"/>
  <c r="L86" i="33"/>
  <c r="P86" i="33"/>
  <c r="T86" i="33"/>
  <c r="X86" i="33"/>
  <c r="AB86" i="33"/>
  <c r="AF86" i="33"/>
  <c r="AJ86" i="33"/>
  <c r="AN86" i="33"/>
  <c r="AR86" i="33"/>
  <c r="AV86" i="33"/>
  <c r="AZ86" i="33"/>
  <c r="M86" i="33"/>
  <c r="F86" i="33"/>
  <c r="V86" i="33"/>
  <c r="B85" i="33"/>
  <c r="B86" i="33"/>
  <c r="R86" i="33"/>
  <c r="AH86" i="33"/>
  <c r="AX86" i="33"/>
  <c r="F73" i="33"/>
  <c r="E79" i="33"/>
  <c r="D91" i="33"/>
  <c r="C70" i="33"/>
  <c r="C65" i="33" s="1"/>
  <c r="C72" i="33" s="1"/>
  <c r="C74" i="33" s="1"/>
  <c r="G47" i="33"/>
  <c r="D49" i="33"/>
  <c r="E86" i="33"/>
  <c r="I86" i="33"/>
  <c r="Q86" i="33"/>
  <c r="U86" i="33"/>
  <c r="AC86" i="33"/>
  <c r="AG86" i="33"/>
  <c r="AK86" i="33"/>
  <c r="AO86" i="33"/>
  <c r="AS86" i="33"/>
  <c r="AW86" i="33"/>
  <c r="F57" i="33"/>
  <c r="K86" i="33"/>
  <c r="AA86" i="33"/>
  <c r="AL86" i="33"/>
  <c r="AQ86" i="33"/>
  <c r="E82" i="33"/>
  <c r="N86" i="33"/>
  <c r="G86" i="33"/>
  <c r="W86" i="33"/>
  <c r="AM86" i="33"/>
  <c r="F63" i="33"/>
  <c r="AD86" i="33"/>
  <c r="AT86" i="33"/>
  <c r="B65" i="33"/>
  <c r="B72" i="33" s="1"/>
  <c r="B74" i="33" s="1"/>
  <c r="E71" i="33"/>
  <c r="D82" i="33"/>
  <c r="D71" i="33"/>
  <c r="B76" i="33" l="1"/>
  <c r="B81" i="33"/>
  <c r="C81" i="33"/>
  <c r="C76" i="33"/>
  <c r="F82" i="33"/>
  <c r="G71" i="33"/>
  <c r="F71" i="33"/>
  <c r="C85" i="33"/>
  <c r="D69" i="33"/>
  <c r="E49" i="33"/>
  <c r="D70" i="33"/>
  <c r="E91" i="33"/>
  <c r="F79" i="33"/>
  <c r="G57" i="33"/>
  <c r="H47" i="33"/>
  <c r="G63" i="33"/>
  <c r="G80" i="33"/>
  <c r="G73" i="33"/>
  <c r="G82" i="33" l="1"/>
  <c r="H80" i="33"/>
  <c r="H63" i="33"/>
  <c r="H57" i="33"/>
  <c r="I47" i="33"/>
  <c r="E70" i="33"/>
  <c r="F49" i="33"/>
  <c r="E69" i="33"/>
  <c r="E65" i="33" s="1"/>
  <c r="E72" i="33" s="1"/>
  <c r="E74" i="33" s="1"/>
  <c r="C78" i="33"/>
  <c r="C77" i="33"/>
  <c r="F91" i="33"/>
  <c r="G79" i="33"/>
  <c r="D85" i="33"/>
  <c r="E85" i="33"/>
  <c r="D65" i="33"/>
  <c r="D72" i="33" s="1"/>
  <c r="D74" i="33" s="1"/>
  <c r="H73" i="33"/>
  <c r="B77" i="33"/>
  <c r="H82" i="33" l="1"/>
  <c r="D81" i="33"/>
  <c r="D76" i="33"/>
  <c r="B84" i="33"/>
  <c r="B89" i="33" s="1"/>
  <c r="C84" i="33"/>
  <c r="C89" i="33" s="1"/>
  <c r="C92" i="33" s="1"/>
  <c r="H71" i="33"/>
  <c r="B78" i="33"/>
  <c r="F70" i="33"/>
  <c r="G49" i="33"/>
  <c r="F69" i="33"/>
  <c r="I73" i="33"/>
  <c r="G91" i="33"/>
  <c r="H79" i="33"/>
  <c r="E81" i="33"/>
  <c r="E76" i="33"/>
  <c r="I80" i="33"/>
  <c r="I57" i="33"/>
  <c r="J47" i="33"/>
  <c r="I63" i="33"/>
  <c r="E77" i="33" l="1"/>
  <c r="E78" i="33"/>
  <c r="I82" i="33"/>
  <c r="J80" i="33"/>
  <c r="J63" i="33"/>
  <c r="K47" i="33"/>
  <c r="J57" i="33"/>
  <c r="C94" i="33"/>
  <c r="B94" i="33"/>
  <c r="C90" i="33"/>
  <c r="C95" i="33" s="1"/>
  <c r="B92" i="33"/>
  <c r="B90" i="33"/>
  <c r="B95" i="33" s="1"/>
  <c r="G70" i="33"/>
  <c r="G69" i="33"/>
  <c r="H49" i="33"/>
  <c r="D77" i="33"/>
  <c r="D78" i="33" s="1"/>
  <c r="I71" i="33"/>
  <c r="H91" i="33"/>
  <c r="I79" i="33"/>
  <c r="J73" i="33"/>
  <c r="F65" i="33"/>
  <c r="F72" i="33" s="1"/>
  <c r="F74" i="33" s="1"/>
  <c r="F85" i="33"/>
  <c r="G85" i="33" l="1"/>
  <c r="J79" i="33"/>
  <c r="I91" i="33"/>
  <c r="F76" i="33"/>
  <c r="F81" i="33"/>
  <c r="L73" i="33"/>
  <c r="J71" i="33"/>
  <c r="D84" i="33"/>
  <c r="D89" i="33" s="1"/>
  <c r="H69" i="33"/>
  <c r="I49" i="33"/>
  <c r="H70" i="33"/>
  <c r="B93" i="33"/>
  <c r="B96" i="33" s="1"/>
  <c r="C93" i="33"/>
  <c r="C96" i="33" s="1"/>
  <c r="K57" i="33"/>
  <c r="L47" i="33"/>
  <c r="K80" i="33"/>
  <c r="K63" i="33"/>
  <c r="J82" i="33"/>
  <c r="G65" i="33"/>
  <c r="G72" i="33" s="1"/>
  <c r="G74" i="33" s="1"/>
  <c r="K73" i="33"/>
  <c r="D92" i="33" l="1"/>
  <c r="D94" i="33"/>
  <c r="D90" i="33"/>
  <c r="D95" i="33" s="1"/>
  <c r="J91" i="33"/>
  <c r="K79" i="33"/>
  <c r="E84" i="33"/>
  <c r="E89" i="33" s="1"/>
  <c r="E92" i="33" s="1"/>
  <c r="L63" i="33"/>
  <c r="L80" i="33"/>
  <c r="L57" i="33"/>
  <c r="M47" i="33"/>
  <c r="I69" i="33"/>
  <c r="I70" i="33"/>
  <c r="J49" i="33"/>
  <c r="L82" i="33"/>
  <c r="L71" i="33"/>
  <c r="M73" i="33"/>
  <c r="K82" i="33"/>
  <c r="K71" i="33"/>
  <c r="G81" i="33"/>
  <c r="G76" i="33"/>
  <c r="H65" i="33"/>
  <c r="H72" i="33" s="1"/>
  <c r="H74" i="33" s="1"/>
  <c r="H85" i="33"/>
  <c r="I85" i="33" s="1"/>
  <c r="F77" i="33"/>
  <c r="F78" i="33" s="1"/>
  <c r="H81" i="33" l="1"/>
  <c r="H76" i="33"/>
  <c r="E94" i="33"/>
  <c r="J70" i="33"/>
  <c r="K49" i="33"/>
  <c r="J69" i="33"/>
  <c r="L79" i="33"/>
  <c r="K91" i="33"/>
  <c r="F84" i="33"/>
  <c r="F89" i="33" s="1"/>
  <c r="F92" i="33" s="1"/>
  <c r="G77" i="33"/>
  <c r="I65" i="33"/>
  <c r="I72" i="33" s="1"/>
  <c r="I74" i="33" s="1"/>
  <c r="J85" i="33"/>
  <c r="M80" i="33"/>
  <c r="M57" i="33"/>
  <c r="N47" i="33"/>
  <c r="M63" i="33"/>
  <c r="E90" i="33"/>
  <c r="E95" i="33" s="1"/>
  <c r="D93" i="33"/>
  <c r="D96" i="33" s="1"/>
  <c r="E93" i="33"/>
  <c r="M82" i="33"/>
  <c r="M71" i="33"/>
  <c r="N73" i="33"/>
  <c r="L91" i="33" l="1"/>
  <c r="M79" i="33"/>
  <c r="F94" i="33"/>
  <c r="G78" i="33"/>
  <c r="G84" i="33"/>
  <c r="G89" i="33" s="1"/>
  <c r="F90" i="33"/>
  <c r="F95" i="33" s="1"/>
  <c r="L49" i="33"/>
  <c r="K69" i="33"/>
  <c r="K70" i="33"/>
  <c r="K85" i="33" s="1"/>
  <c r="H77" i="33"/>
  <c r="N80" i="33"/>
  <c r="N57" i="33"/>
  <c r="O47" i="33"/>
  <c r="N63" i="33"/>
  <c r="J65" i="33"/>
  <c r="J72" i="33" s="1"/>
  <c r="J74" i="33" s="1"/>
  <c r="N82" i="33"/>
  <c r="O73" i="33"/>
  <c r="N71" i="33"/>
  <c r="E96" i="33"/>
  <c r="F93" i="33"/>
  <c r="F96" i="33" s="1"/>
  <c r="I81" i="33"/>
  <c r="I76" i="33"/>
  <c r="O82" i="33" l="1"/>
  <c r="P73" i="33"/>
  <c r="O71" i="33"/>
  <c r="O57" i="33"/>
  <c r="P47" i="33"/>
  <c r="O63" i="33"/>
  <c r="O80" i="33"/>
  <c r="K65" i="33"/>
  <c r="K72" i="33" s="1"/>
  <c r="K74" i="33" s="1"/>
  <c r="H78" i="33"/>
  <c r="L69" i="33"/>
  <c r="M49" i="33"/>
  <c r="L70" i="33"/>
  <c r="L85" i="33" s="1"/>
  <c r="M91" i="33"/>
  <c r="N79" i="33"/>
  <c r="I77" i="33"/>
  <c r="I78" i="33"/>
  <c r="G92" i="33"/>
  <c r="G90" i="33"/>
  <c r="G95" i="33" s="1"/>
  <c r="G94" i="33"/>
  <c r="J81" i="33"/>
  <c r="J76" i="33"/>
  <c r="H84" i="33"/>
  <c r="H89" i="33" s="1"/>
  <c r="K81" i="33" l="1"/>
  <c r="K76" i="33"/>
  <c r="P82" i="33"/>
  <c r="Q73" i="33"/>
  <c r="P71" i="33"/>
  <c r="N91" i="33"/>
  <c r="O79" i="33"/>
  <c r="P63" i="33"/>
  <c r="P80" i="33"/>
  <c r="Q47" i="33"/>
  <c r="P57" i="33"/>
  <c r="H94" i="33"/>
  <c r="M70" i="33"/>
  <c r="M85" i="33" s="1"/>
  <c r="N49" i="33"/>
  <c r="M69" i="33"/>
  <c r="G93" i="33"/>
  <c r="G96" i="33" s="1"/>
  <c r="H92" i="33"/>
  <c r="I84" i="33"/>
  <c r="I89" i="33" s="1"/>
  <c r="J77" i="33"/>
  <c r="H90" i="33"/>
  <c r="H95" i="33" s="1"/>
  <c r="L65" i="33"/>
  <c r="L72" i="33" s="1"/>
  <c r="L74" i="33" s="1"/>
  <c r="I92" i="33" l="1"/>
  <c r="I90" i="33"/>
  <c r="I95" i="33" s="1"/>
  <c r="I94" i="33"/>
  <c r="N70" i="33"/>
  <c r="N69" i="33"/>
  <c r="N65" i="33" s="1"/>
  <c r="N72" i="33" s="1"/>
  <c r="N74" i="33" s="1"/>
  <c r="O49" i="33"/>
  <c r="O91" i="33"/>
  <c r="P79" i="33"/>
  <c r="K77" i="33"/>
  <c r="K78" i="33"/>
  <c r="J84" i="33"/>
  <c r="J89" i="33" s="1"/>
  <c r="J94" i="33" s="1"/>
  <c r="Q80" i="33"/>
  <c r="Q63" i="33"/>
  <c r="Q57" i="33"/>
  <c r="R47" i="33"/>
  <c r="L81" i="33"/>
  <c r="L76" i="33"/>
  <c r="J78" i="33"/>
  <c r="I93" i="33"/>
  <c r="H93" i="33"/>
  <c r="H96" i="33" s="1"/>
  <c r="M65" i="33"/>
  <c r="M72" i="33" s="1"/>
  <c r="M74" i="33" s="1"/>
  <c r="Q82" i="33"/>
  <c r="Q71" i="33"/>
  <c r="R73" i="33"/>
  <c r="R82" i="33" l="1"/>
  <c r="S73" i="33"/>
  <c r="R71" i="33"/>
  <c r="L77" i="33"/>
  <c r="L78" i="33" s="1"/>
  <c r="P49" i="33"/>
  <c r="O69" i="33"/>
  <c r="O65" i="33" s="1"/>
  <c r="O72" i="33" s="1"/>
  <c r="O74" i="33" s="1"/>
  <c r="O70" i="33"/>
  <c r="J92" i="33"/>
  <c r="J90" i="33"/>
  <c r="J95" i="33" s="1"/>
  <c r="N76" i="33"/>
  <c r="N81" i="33"/>
  <c r="N85" i="33"/>
  <c r="K84" i="33"/>
  <c r="K89" i="33" s="1"/>
  <c r="I96" i="33"/>
  <c r="R80" i="33"/>
  <c r="R57" i="33"/>
  <c r="S47" i="33"/>
  <c r="R63" i="33"/>
  <c r="P91" i="33"/>
  <c r="Q79" i="33"/>
  <c r="M76" i="33"/>
  <c r="M81" i="33"/>
  <c r="K92" i="33" l="1"/>
  <c r="K93" i="33" s="1"/>
  <c r="K94" i="33"/>
  <c r="K90" i="33"/>
  <c r="K95" i="33" s="1"/>
  <c r="N77" i="33"/>
  <c r="N78" i="33" s="1"/>
  <c r="Q91" i="33"/>
  <c r="R79" i="33"/>
  <c r="S82" i="33"/>
  <c r="T73" i="33"/>
  <c r="S71" i="33"/>
  <c r="O85" i="33"/>
  <c r="M77" i="33"/>
  <c r="M78" i="33" s="1"/>
  <c r="S80" i="33"/>
  <c r="S57" i="33"/>
  <c r="T47" i="33"/>
  <c r="S63" i="33"/>
  <c r="O81" i="33"/>
  <c r="O76" i="33"/>
  <c r="P69" i="33"/>
  <c r="Q49" i="33"/>
  <c r="P70" i="33"/>
  <c r="J93" i="33"/>
  <c r="J96" i="33" s="1"/>
  <c r="L84" i="33"/>
  <c r="L89" i="33" s="1"/>
  <c r="P85" i="33" l="1"/>
  <c r="L92" i="33"/>
  <c r="L93" i="33" s="1"/>
  <c r="L96" i="33" s="1"/>
  <c r="L94" i="33"/>
  <c r="L90" i="33"/>
  <c r="L95" i="33" s="1"/>
  <c r="Q70" i="33"/>
  <c r="R49" i="33"/>
  <c r="Q69" i="33"/>
  <c r="Q65" i="33" s="1"/>
  <c r="Q72" i="33" s="1"/>
  <c r="Q74" i="33" s="1"/>
  <c r="R91" i="33"/>
  <c r="S79" i="33"/>
  <c r="P65" i="33"/>
  <c r="P72" i="33" s="1"/>
  <c r="P74" i="33" s="1"/>
  <c r="T63" i="33"/>
  <c r="T80" i="33"/>
  <c r="T57" i="33"/>
  <c r="U47" i="33"/>
  <c r="M84" i="33"/>
  <c r="M89" i="33" s="1"/>
  <c r="O77" i="33"/>
  <c r="O78" i="33" s="1"/>
  <c r="T82" i="33"/>
  <c r="T71" i="33"/>
  <c r="U73" i="33"/>
  <c r="K96" i="33"/>
  <c r="U82" i="33" l="1"/>
  <c r="U71" i="33"/>
  <c r="V73" i="33"/>
  <c r="M92" i="33"/>
  <c r="M93" i="33" s="1"/>
  <c r="M94" i="33"/>
  <c r="M90" i="33"/>
  <c r="M95" i="33" s="1"/>
  <c r="Q81" i="33"/>
  <c r="Q76" i="33"/>
  <c r="U63" i="33"/>
  <c r="V47" i="33"/>
  <c r="U80" i="33"/>
  <c r="U57" i="33"/>
  <c r="P81" i="33"/>
  <c r="P76" i="33"/>
  <c r="R70" i="33"/>
  <c r="R69" i="33"/>
  <c r="S49" i="33"/>
  <c r="N84" i="33"/>
  <c r="N89" i="33" s="1"/>
  <c r="S91" i="33"/>
  <c r="T79" i="33"/>
  <c r="Q85" i="33"/>
  <c r="O84" i="33" l="1"/>
  <c r="O89" i="33" s="1"/>
  <c r="O90" i="33" s="1"/>
  <c r="O95" i="33" s="1"/>
  <c r="N92" i="33"/>
  <c r="N93" i="33" s="1"/>
  <c r="N96" i="33" s="1"/>
  <c r="N94" i="33"/>
  <c r="N90" i="33"/>
  <c r="N95" i="33" s="1"/>
  <c r="P77" i="33"/>
  <c r="V80" i="33"/>
  <c r="V63" i="33"/>
  <c r="V57" i="33"/>
  <c r="W47" i="33"/>
  <c r="U79" i="33"/>
  <c r="T91" i="33"/>
  <c r="S69" i="33"/>
  <c r="T49" i="33"/>
  <c r="S70" i="33"/>
  <c r="R65" i="33"/>
  <c r="R72" i="33" s="1"/>
  <c r="R74" i="33" s="1"/>
  <c r="Q77" i="33"/>
  <c r="Q78" i="33" s="1"/>
  <c r="M96" i="33"/>
  <c r="F30" i="33"/>
  <c r="F31" i="33" s="1"/>
  <c r="O92" i="33"/>
  <c r="O93" i="33" s="1"/>
  <c r="O96" i="33" s="1"/>
  <c r="R85" i="33"/>
  <c r="V82" i="33"/>
  <c r="W73" i="33"/>
  <c r="V71" i="33"/>
  <c r="O94" i="33" l="1"/>
  <c r="P84" i="33"/>
  <c r="P89" i="33" s="1"/>
  <c r="P94" i="33" s="1"/>
  <c r="P92" i="33"/>
  <c r="P93" i="33" s="1"/>
  <c r="P96" i="33" s="1"/>
  <c r="R76" i="33"/>
  <c r="R81" i="33"/>
  <c r="S65" i="33"/>
  <c r="S72" i="33" s="1"/>
  <c r="S74" i="33" s="1"/>
  <c r="W82" i="33"/>
  <c r="X73" i="33"/>
  <c r="W71" i="33"/>
  <c r="S85" i="33"/>
  <c r="V79" i="33"/>
  <c r="U91" i="33"/>
  <c r="T69" i="33"/>
  <c r="T65" i="33" s="1"/>
  <c r="T72" i="33" s="1"/>
  <c r="T74" i="33" s="1"/>
  <c r="U49" i="33"/>
  <c r="T70" i="33"/>
  <c r="W57" i="33"/>
  <c r="X47" i="33"/>
  <c r="W80" i="33"/>
  <c r="W63" i="33"/>
  <c r="P78" i="33"/>
  <c r="Q84" i="33" l="1"/>
  <c r="Q89" i="33" s="1"/>
  <c r="Q92" i="33" s="1"/>
  <c r="Q93" i="33" s="1"/>
  <c r="Q96" i="33" s="1"/>
  <c r="P90" i="33"/>
  <c r="P95" i="33" s="1"/>
  <c r="V49" i="33"/>
  <c r="U70" i="33"/>
  <c r="U69" i="33"/>
  <c r="U65" i="33" s="1"/>
  <c r="U72" i="33" s="1"/>
  <c r="U74" i="33" s="1"/>
  <c r="V91" i="33"/>
  <c r="W79" i="33"/>
  <c r="X80" i="33"/>
  <c r="X63" i="33"/>
  <c r="X57" i="33"/>
  <c r="Y47" i="33"/>
  <c r="T76" i="33"/>
  <c r="T81" i="33"/>
  <c r="S81" i="33"/>
  <c r="S76" i="33"/>
  <c r="T85" i="33"/>
  <c r="X82" i="33"/>
  <c r="Y73" i="33"/>
  <c r="X71" i="33"/>
  <c r="R77" i="33"/>
  <c r="Q94" i="33" l="1"/>
  <c r="Q90" i="33"/>
  <c r="Q95" i="33" s="1"/>
  <c r="R84" i="33"/>
  <c r="R89" i="33" s="1"/>
  <c r="R94" i="33" s="1"/>
  <c r="U81" i="33"/>
  <c r="U76" i="33"/>
  <c r="T77" i="33"/>
  <c r="T78" i="33" s="1"/>
  <c r="Y82" i="33"/>
  <c r="Z73" i="33"/>
  <c r="Y71" i="33"/>
  <c r="R90" i="33"/>
  <c r="R95" i="33" s="1"/>
  <c r="R78" i="33"/>
  <c r="U85" i="33"/>
  <c r="S77" i="33"/>
  <c r="Y80" i="33"/>
  <c r="Y57" i="33"/>
  <c r="Z47" i="33"/>
  <c r="Y63" i="33"/>
  <c r="W91" i="33"/>
  <c r="X79" i="33"/>
  <c r="V70" i="33"/>
  <c r="W49" i="33"/>
  <c r="V69" i="33"/>
  <c r="V65" i="33" s="1"/>
  <c r="V72" i="33" s="1"/>
  <c r="V74" i="33" s="1"/>
  <c r="R92" i="33" l="1"/>
  <c r="R93" i="33" s="1"/>
  <c r="R96" i="33" s="1"/>
  <c r="S84" i="33"/>
  <c r="S89" i="33" s="1"/>
  <c r="S90" i="33" s="1"/>
  <c r="S95" i="33" s="1"/>
  <c r="S92" i="33"/>
  <c r="S93" i="33" s="1"/>
  <c r="S96" i="33" s="1"/>
  <c r="V76" i="33"/>
  <c r="V81" i="33"/>
  <c r="W70" i="33"/>
  <c r="X49" i="33"/>
  <c r="W69" i="33"/>
  <c r="T84" i="33"/>
  <c r="T89" i="33" s="1"/>
  <c r="V85" i="33"/>
  <c r="Z80" i="33"/>
  <c r="Z63" i="33"/>
  <c r="Z57" i="33"/>
  <c r="AA47" i="33"/>
  <c r="S78" i="33"/>
  <c r="X91" i="33"/>
  <c r="Y79" i="33"/>
  <c r="Z82" i="33"/>
  <c r="AA73" i="33"/>
  <c r="Z71" i="33"/>
  <c r="U77" i="33"/>
  <c r="U78" i="33"/>
  <c r="U84" i="33" l="1"/>
  <c r="U89" i="33" s="1"/>
  <c r="U94" i="33" s="1"/>
  <c r="S94" i="33"/>
  <c r="U92" i="33"/>
  <c r="X69" i="33"/>
  <c r="X65" i="33" s="1"/>
  <c r="X72" i="33" s="1"/>
  <c r="X74" i="33" s="1"/>
  <c r="Y49" i="33"/>
  <c r="X70" i="33"/>
  <c r="W85" i="33"/>
  <c r="AA82" i="33"/>
  <c r="AB73" i="33"/>
  <c r="AA71" i="33"/>
  <c r="V77" i="33"/>
  <c r="AA57" i="33"/>
  <c r="AB47" i="33"/>
  <c r="AA80" i="33"/>
  <c r="AA63" i="33"/>
  <c r="Y91" i="33"/>
  <c r="Z79" i="33"/>
  <c r="T92" i="33"/>
  <c r="T93" i="33" s="1"/>
  <c r="T96" i="33" s="1"/>
  <c r="T94" i="33"/>
  <c r="T90" i="33"/>
  <c r="T95" i="33" s="1"/>
  <c r="W65" i="33"/>
  <c r="W72" i="33" s="1"/>
  <c r="W74" i="33" s="1"/>
  <c r="V84" i="33" l="1"/>
  <c r="V89" i="33" s="1"/>
  <c r="V92" i="33" s="1"/>
  <c r="V93" i="33" s="1"/>
  <c r="U90" i="33"/>
  <c r="U95" i="33"/>
  <c r="X81" i="33"/>
  <c r="X76" i="33"/>
  <c r="V78" i="33"/>
  <c r="W81" i="33"/>
  <c r="W76" i="33"/>
  <c r="Z91" i="33"/>
  <c r="AA79" i="33"/>
  <c r="AB63" i="33"/>
  <c r="AB80" i="33"/>
  <c r="AB57" i="33"/>
  <c r="AC47" i="33"/>
  <c r="X85" i="33"/>
  <c r="AB82" i="33"/>
  <c r="AC73" i="33"/>
  <c r="AB71" i="33"/>
  <c r="Y69" i="33"/>
  <c r="Y65" i="33" s="1"/>
  <c r="Y72" i="33" s="1"/>
  <c r="Y74" i="33" s="1"/>
  <c r="Y70" i="33"/>
  <c r="Z49" i="33"/>
  <c r="U93" i="33"/>
  <c r="U96" i="33" s="1"/>
  <c r="V94" i="33" l="1"/>
  <c r="V90" i="33"/>
  <c r="V95" i="33" s="1"/>
  <c r="Y81" i="33"/>
  <c r="Y76" i="33"/>
  <c r="Y85" i="33"/>
  <c r="W77" i="33"/>
  <c r="W84" i="33" s="1"/>
  <c r="W89" i="33" s="1"/>
  <c r="AC80" i="33"/>
  <c r="AC57" i="33"/>
  <c r="AD47" i="33"/>
  <c r="AC63" i="33"/>
  <c r="AA91" i="33"/>
  <c r="AB79" i="33"/>
  <c r="Z70" i="33"/>
  <c r="Z85" i="33" s="1"/>
  <c r="AA49" i="33"/>
  <c r="Z69" i="33"/>
  <c r="AC82" i="33"/>
  <c r="AD73" i="33"/>
  <c r="AC71" i="33"/>
  <c r="X77" i="33"/>
  <c r="V96" i="33"/>
  <c r="W92" i="33" l="1"/>
  <c r="W93" i="33" s="1"/>
  <c r="W96" i="33" s="1"/>
  <c r="W94" i="33"/>
  <c r="W90" i="33"/>
  <c r="W95" i="33" s="1"/>
  <c r="AD82" i="33"/>
  <c r="AD71" i="33"/>
  <c r="AE73" i="33"/>
  <c r="AD80" i="33"/>
  <c r="AD57" i="33"/>
  <c r="AE47" i="33"/>
  <c r="AD63" i="33"/>
  <c r="Y77" i="33"/>
  <c r="Y78" i="33" s="1"/>
  <c r="X84" i="33"/>
  <c r="X89" i="33" s="1"/>
  <c r="AB91" i="33"/>
  <c r="AC79" i="33"/>
  <c r="W78" i="33"/>
  <c r="X78" i="33"/>
  <c r="Z65" i="33"/>
  <c r="Z72" i="33" s="1"/>
  <c r="Z74" i="33" s="1"/>
  <c r="AB49" i="33"/>
  <c r="AA69" i="33"/>
  <c r="AA70" i="33"/>
  <c r="AA85" i="33" s="1"/>
  <c r="Y84" i="33" l="1"/>
  <c r="Y89" i="33" s="1"/>
  <c r="Y92" i="33" s="1"/>
  <c r="Y93" i="33" s="1"/>
  <c r="Y96" i="33" s="1"/>
  <c r="Y94" i="33"/>
  <c r="AB69" i="33"/>
  <c r="AB65" i="33" s="1"/>
  <c r="AB72" i="33" s="1"/>
  <c r="AB74" i="33" s="1"/>
  <c r="AC49" i="33"/>
  <c r="AB70" i="33"/>
  <c r="Z81" i="33"/>
  <c r="Z76" i="33"/>
  <c r="AC91" i="33"/>
  <c r="AD79" i="33"/>
  <c r="AE82" i="33"/>
  <c r="AF73" i="33"/>
  <c r="AE71" i="33"/>
  <c r="AA65" i="33"/>
  <c r="AA72" i="33" s="1"/>
  <c r="AA74" i="33" s="1"/>
  <c r="X92" i="33"/>
  <c r="X93" i="33" s="1"/>
  <c r="X96" i="33" s="1"/>
  <c r="X90" i="33"/>
  <c r="X95" i="33" s="1"/>
  <c r="X94" i="33"/>
  <c r="AE57" i="33"/>
  <c r="AF47" i="33"/>
  <c r="AE80" i="33"/>
  <c r="AE63" i="33"/>
  <c r="Y90" i="33" l="1"/>
  <c r="Y95" i="33" s="1"/>
  <c r="AC69" i="33"/>
  <c r="AC65" i="33" s="1"/>
  <c r="AC72" i="33" s="1"/>
  <c r="AC74" i="33" s="1"/>
  <c r="AC70" i="33"/>
  <c r="AD49" i="33"/>
  <c r="AF82" i="33"/>
  <c r="AF71" i="33"/>
  <c r="AG73" i="33"/>
  <c r="Z77" i="33"/>
  <c r="Z84" i="33" s="1"/>
  <c r="Z89" i="33" s="1"/>
  <c r="AB81" i="33"/>
  <c r="AB76" i="33"/>
  <c r="AF63" i="33"/>
  <c r="AF80" i="33"/>
  <c r="AG47" i="33"/>
  <c r="AF57" i="33"/>
  <c r="AA81" i="33"/>
  <c r="AA76" i="33"/>
  <c r="AD91" i="33"/>
  <c r="AE79" i="33"/>
  <c r="AB85" i="33"/>
  <c r="Z92" i="33" l="1"/>
  <c r="Z93" i="33" s="1"/>
  <c r="Z96" i="33" s="1"/>
  <c r="Z94" i="33"/>
  <c r="Z90" i="33"/>
  <c r="Z95" i="33" s="1"/>
  <c r="AA77" i="33"/>
  <c r="AA84" i="33" s="1"/>
  <c r="AA89" i="33" s="1"/>
  <c r="AA78" i="33"/>
  <c r="AG80" i="33"/>
  <c r="AG63" i="33"/>
  <c r="AG57" i="33"/>
  <c r="AH47" i="33"/>
  <c r="AC81" i="33"/>
  <c r="AC76" i="33"/>
  <c r="AE91" i="33"/>
  <c r="AF79" i="33"/>
  <c r="Z78" i="33"/>
  <c r="AD70" i="33"/>
  <c r="AD69" i="33"/>
  <c r="AD65" i="33" s="1"/>
  <c r="AD72" i="33" s="1"/>
  <c r="AD74" i="33" s="1"/>
  <c r="AE49" i="33"/>
  <c r="AB77" i="33"/>
  <c r="AG82" i="33"/>
  <c r="AH73" i="33"/>
  <c r="AG71" i="33"/>
  <c r="AC85" i="33"/>
  <c r="AB84" i="33" l="1"/>
  <c r="AB89" i="33" s="1"/>
  <c r="AB92" i="33" s="1"/>
  <c r="AD76" i="33"/>
  <c r="AD81" i="33"/>
  <c r="AD85" i="33"/>
  <c r="AA92" i="33"/>
  <c r="AA93" i="33" s="1"/>
  <c r="AA96" i="33" s="1"/>
  <c r="AA94" i="33"/>
  <c r="AA90" i="33"/>
  <c r="AA95" i="33" s="1"/>
  <c r="AH80" i="33"/>
  <c r="AH57" i="33"/>
  <c r="AI47" i="33"/>
  <c r="AH63" i="33"/>
  <c r="AB78" i="33"/>
  <c r="AH82" i="33"/>
  <c r="AI73" i="33"/>
  <c r="AH71" i="33"/>
  <c r="AF49" i="33"/>
  <c r="AE70" i="33"/>
  <c r="AE69" i="33"/>
  <c r="AE65" i="33" s="1"/>
  <c r="AE72" i="33" s="1"/>
  <c r="AE74" i="33" s="1"/>
  <c r="AG79" i="33"/>
  <c r="AF91" i="33"/>
  <c r="AC77" i="33"/>
  <c r="AC84" i="33" s="1"/>
  <c r="AC89" i="33" s="1"/>
  <c r="AB94" i="33" l="1"/>
  <c r="AB90" i="33"/>
  <c r="AC78" i="33"/>
  <c r="AC92" i="33"/>
  <c r="AC93" i="33" s="1"/>
  <c r="AC94" i="33"/>
  <c r="AC90" i="33"/>
  <c r="AC95" i="33" s="1"/>
  <c r="AF69" i="33"/>
  <c r="AG49" i="33"/>
  <c r="AF70" i="33"/>
  <c r="AF85" i="33" s="1"/>
  <c r="AE81" i="33"/>
  <c r="AE76" i="33"/>
  <c r="AI82" i="33"/>
  <c r="AI71" i="33"/>
  <c r="AJ73" i="33"/>
  <c r="AI80" i="33"/>
  <c r="AI57" i="33"/>
  <c r="AJ47" i="33"/>
  <c r="AI63" i="33"/>
  <c r="AE85" i="33"/>
  <c r="AD77" i="33"/>
  <c r="AD84" i="33" s="1"/>
  <c r="AD89" i="33" s="1"/>
  <c r="AG91" i="33"/>
  <c r="AH79" i="33"/>
  <c r="AB95" i="33"/>
  <c r="AB93" i="33"/>
  <c r="AB96" i="33" s="1"/>
  <c r="AC96" i="33" l="1"/>
  <c r="AD92" i="33"/>
  <c r="AD93" i="33" s="1"/>
  <c r="AD96" i="33" s="1"/>
  <c r="AD90" i="33"/>
  <c r="AD95" i="33" s="1"/>
  <c r="AD94" i="33"/>
  <c r="AJ63" i="33"/>
  <c r="AJ57" i="33"/>
  <c r="AK47" i="33"/>
  <c r="AJ80" i="33"/>
  <c r="AD78" i="33"/>
  <c r="AG70" i="33"/>
  <c r="AH49" i="33"/>
  <c r="AG69" i="33"/>
  <c r="AG65" i="33" s="1"/>
  <c r="AG72" i="33" s="1"/>
  <c r="AG74" i="33" s="1"/>
  <c r="AH91" i="33"/>
  <c r="AI79" i="33"/>
  <c r="AE77" i="33"/>
  <c r="AE84" i="33" s="1"/>
  <c r="AE89" i="33" s="1"/>
  <c r="AF65" i="33"/>
  <c r="AF72" i="33" s="1"/>
  <c r="AF74" i="33" s="1"/>
  <c r="AJ82" i="33"/>
  <c r="AJ71" i="33"/>
  <c r="AK73" i="33"/>
  <c r="AE92" i="33" l="1"/>
  <c r="AE93" i="33" s="1"/>
  <c r="AE96" i="33" s="1"/>
  <c r="AE90" i="33"/>
  <c r="AE95" i="33" s="1"/>
  <c r="AE94" i="33"/>
  <c r="AF76" i="33"/>
  <c r="AF81" i="33"/>
  <c r="AK82" i="33"/>
  <c r="AL73" i="33"/>
  <c r="AK71" i="33"/>
  <c r="AG81" i="33"/>
  <c r="AG76" i="33"/>
  <c r="AE78" i="33"/>
  <c r="AH70" i="33"/>
  <c r="AH69" i="33"/>
  <c r="AI49" i="33"/>
  <c r="AK80" i="33"/>
  <c r="AK63" i="33"/>
  <c r="AK57" i="33"/>
  <c r="AL47" i="33"/>
  <c r="AI91" i="33"/>
  <c r="AJ79" i="33"/>
  <c r="AG85" i="33"/>
  <c r="AH85" i="33" l="1"/>
  <c r="AF77" i="33"/>
  <c r="AF84" i="33" s="1"/>
  <c r="AF89" i="33" s="1"/>
  <c r="AF78" i="33"/>
  <c r="AL82" i="33"/>
  <c r="AM73" i="33"/>
  <c r="AL71" i="33"/>
  <c r="AL80" i="33"/>
  <c r="AL63" i="33"/>
  <c r="AL57" i="33"/>
  <c r="AM47" i="33"/>
  <c r="AI69" i="33"/>
  <c r="AI70" i="33"/>
  <c r="AJ49" i="33"/>
  <c r="AG77" i="33"/>
  <c r="AK79" i="33"/>
  <c r="AJ91" i="33"/>
  <c r="AH65" i="33"/>
  <c r="AH72" i="33" s="1"/>
  <c r="AH74" i="33" s="1"/>
  <c r="AG84" i="33" l="1"/>
  <c r="AG89" i="33" s="1"/>
  <c r="AG94" i="33" s="1"/>
  <c r="AI85" i="33"/>
  <c r="AG92" i="33"/>
  <c r="AF92" i="33"/>
  <c r="AF93" i="33" s="1"/>
  <c r="AF96" i="33" s="1"/>
  <c r="AF94" i="33"/>
  <c r="AF90" i="33"/>
  <c r="AF95" i="33" s="1"/>
  <c r="AK91" i="33"/>
  <c r="AL79" i="33"/>
  <c r="AJ69" i="33"/>
  <c r="AJ65" i="33" s="1"/>
  <c r="AJ72" i="33" s="1"/>
  <c r="AJ74" i="33" s="1"/>
  <c r="AK49" i="33"/>
  <c r="AJ70" i="33"/>
  <c r="AM82" i="33"/>
  <c r="AM71" i="33"/>
  <c r="AN73" i="33"/>
  <c r="AG78" i="33"/>
  <c r="AI65" i="33"/>
  <c r="AI72" i="33" s="1"/>
  <c r="AI74" i="33" s="1"/>
  <c r="AH81" i="33"/>
  <c r="AH76" i="33"/>
  <c r="AM57" i="33"/>
  <c r="AN47" i="33"/>
  <c r="AM80" i="33"/>
  <c r="AM63" i="33"/>
  <c r="AG90" i="33" l="1"/>
  <c r="AH77" i="33"/>
  <c r="AH84" i="33" s="1"/>
  <c r="AH89" i="33" s="1"/>
  <c r="AN82" i="33"/>
  <c r="AN71" i="33"/>
  <c r="AO73" i="33"/>
  <c r="AL49" i="33"/>
  <c r="AK69" i="33"/>
  <c r="AK70" i="33"/>
  <c r="AJ76" i="33"/>
  <c r="AJ81" i="33"/>
  <c r="AN80" i="33"/>
  <c r="AN63" i="33"/>
  <c r="AN57" i="33"/>
  <c r="AO47" i="33"/>
  <c r="AI81" i="33"/>
  <c r="AI76" i="33"/>
  <c r="AL91" i="33"/>
  <c r="AM79" i="33"/>
  <c r="AJ85" i="33"/>
  <c r="AG95" i="33"/>
  <c r="AG93" i="33"/>
  <c r="AG96" i="33" s="1"/>
  <c r="AI77" i="33" l="1"/>
  <c r="AI84" i="33" s="1"/>
  <c r="AI89" i="33" s="1"/>
  <c r="AK65" i="33"/>
  <c r="AK72" i="33" s="1"/>
  <c r="AK74" i="33" s="1"/>
  <c r="AL70" i="33"/>
  <c r="AM49" i="33"/>
  <c r="AL69" i="33"/>
  <c r="AK85" i="33"/>
  <c r="AH92" i="33"/>
  <c r="AH93" i="33" s="1"/>
  <c r="AH96" i="33" s="1"/>
  <c r="AH90" i="33"/>
  <c r="AH95" i="33" s="1"/>
  <c r="AH94" i="33"/>
  <c r="AM91" i="33"/>
  <c r="AN79" i="33"/>
  <c r="AO80" i="33"/>
  <c r="AO57" i="33"/>
  <c r="AP47" i="33"/>
  <c r="AO63" i="33"/>
  <c r="AJ77" i="33"/>
  <c r="AJ84" i="33" s="1"/>
  <c r="AJ89" i="33" s="1"/>
  <c r="AO82" i="33"/>
  <c r="AP73" i="33"/>
  <c r="AO71" i="33"/>
  <c r="AH78" i="33"/>
  <c r="AJ92" i="33" l="1"/>
  <c r="AJ94" i="33"/>
  <c r="AJ90" i="33"/>
  <c r="AL65" i="33"/>
  <c r="AL72" i="33" s="1"/>
  <c r="AL74" i="33" s="1"/>
  <c r="AK81" i="33"/>
  <c r="AK76" i="33"/>
  <c r="AI92" i="33"/>
  <c r="AI93" i="33" s="1"/>
  <c r="AI96" i="33" s="1"/>
  <c r="AI90" i="33"/>
  <c r="AI95" i="33" s="1"/>
  <c r="AI94" i="33"/>
  <c r="AJ78" i="33"/>
  <c r="AP82" i="33"/>
  <c r="AQ73" i="33"/>
  <c r="AP71" i="33"/>
  <c r="AN91" i="33"/>
  <c r="AO79" i="33"/>
  <c r="AM70" i="33"/>
  <c r="AN49" i="33"/>
  <c r="AM69" i="33"/>
  <c r="AM65" i="33" s="1"/>
  <c r="AM72" i="33" s="1"/>
  <c r="AM74" i="33" s="1"/>
  <c r="AP80" i="33"/>
  <c r="AP63" i="33"/>
  <c r="AP57" i="33"/>
  <c r="AQ47" i="33"/>
  <c r="AL85" i="33"/>
  <c r="AI78" i="33"/>
  <c r="AJ95" i="33" l="1"/>
  <c r="AO91" i="33"/>
  <c r="AP79" i="33"/>
  <c r="AQ57" i="33"/>
  <c r="AR47" i="33"/>
  <c r="AQ63" i="33"/>
  <c r="AQ80" i="33"/>
  <c r="AM81" i="33"/>
  <c r="AM76" i="33"/>
  <c r="AK77" i="33"/>
  <c r="AK84" i="33" s="1"/>
  <c r="AK89" i="33" s="1"/>
  <c r="AN69" i="33"/>
  <c r="AO49" i="33"/>
  <c r="AN70" i="33"/>
  <c r="AM85" i="33"/>
  <c r="AQ82" i="33"/>
  <c r="AQ71" i="33"/>
  <c r="AR73" i="33"/>
  <c r="AL81" i="33"/>
  <c r="AL76" i="33"/>
  <c r="AJ93" i="33"/>
  <c r="AJ96" i="33" s="1"/>
  <c r="AN85" i="33" l="1"/>
  <c r="AK92" i="33"/>
  <c r="AK93" i="33" s="1"/>
  <c r="AK96" i="33" s="1"/>
  <c r="AK90" i="33"/>
  <c r="AK95" i="33" s="1"/>
  <c r="AK94" i="33"/>
  <c r="AO69" i="33"/>
  <c r="AO65" i="33" s="1"/>
  <c r="AO72" i="33" s="1"/>
  <c r="AO74" i="33" s="1"/>
  <c r="AO70" i="33"/>
  <c r="AP49" i="33"/>
  <c r="AM77" i="33"/>
  <c r="AR63" i="33"/>
  <c r="AR80" i="33"/>
  <c r="AR57" i="33"/>
  <c r="AS47" i="33"/>
  <c r="AL77" i="33"/>
  <c r="AL84" i="33" s="1"/>
  <c r="AL89" i="33" s="1"/>
  <c r="AN65" i="33"/>
  <c r="AN72" i="33" s="1"/>
  <c r="AN74" i="33" s="1"/>
  <c r="AK78" i="33"/>
  <c r="AP91" i="33"/>
  <c r="AQ79" i="33"/>
  <c r="AR82" i="33"/>
  <c r="AS73" i="33"/>
  <c r="AR71" i="33"/>
  <c r="AO85" i="33" l="1"/>
  <c r="AM84" i="33"/>
  <c r="AM89" i="33" s="1"/>
  <c r="AL78" i="33"/>
  <c r="AM92" i="33"/>
  <c r="AM90" i="33"/>
  <c r="AM94" i="33"/>
  <c r="AL92" i="33"/>
  <c r="AL93" i="33" s="1"/>
  <c r="AL96" i="33" s="1"/>
  <c r="AL94" i="33"/>
  <c r="AL90" i="33"/>
  <c r="AL95" i="33" s="1"/>
  <c r="AR79" i="33"/>
  <c r="AQ91" i="33"/>
  <c r="AS80" i="33"/>
  <c r="AS57" i="33"/>
  <c r="AT47" i="33"/>
  <c r="AS63" i="33"/>
  <c r="AM78" i="33"/>
  <c r="AO76" i="33"/>
  <c r="AO81" i="33"/>
  <c r="AN76" i="33"/>
  <c r="AN81" i="33"/>
  <c r="AP70" i="33"/>
  <c r="AQ49" i="33"/>
  <c r="AP69" i="33"/>
  <c r="AP65" i="33" s="1"/>
  <c r="AP72" i="33" s="1"/>
  <c r="AP74" i="33" s="1"/>
  <c r="AS82" i="33"/>
  <c r="AS71" i="33"/>
  <c r="AT73" i="33"/>
  <c r="AP81" i="33" l="1"/>
  <c r="AP76" i="33"/>
  <c r="AN77" i="33"/>
  <c r="AN84" i="33" s="1"/>
  <c r="AN89" i="33" s="1"/>
  <c r="AT82" i="33"/>
  <c r="AU73" i="33"/>
  <c r="AT71" i="33"/>
  <c r="AR49" i="33"/>
  <c r="AQ69" i="33"/>
  <c r="AQ70" i="33"/>
  <c r="AT80" i="33"/>
  <c r="AT57" i="33"/>
  <c r="AU47" i="33"/>
  <c r="AT63" i="33"/>
  <c r="AR91" i="33"/>
  <c r="AS79" i="33"/>
  <c r="AP85" i="33"/>
  <c r="AO77" i="33"/>
  <c r="AO78" i="33" s="1"/>
  <c r="AM95" i="33"/>
  <c r="AM93" i="33"/>
  <c r="AM96" i="33" s="1"/>
  <c r="AN78" i="33" l="1"/>
  <c r="AO84" i="33"/>
  <c r="AO89" i="33" s="1"/>
  <c r="AO92" i="33" s="1"/>
  <c r="AO93" i="33" s="1"/>
  <c r="AO96" i="33" s="1"/>
  <c r="AN92" i="33"/>
  <c r="AN93" i="33" s="1"/>
  <c r="AN96" i="33" s="1"/>
  <c r="AN94" i="33"/>
  <c r="AN90" i="33"/>
  <c r="AN95" i="33" s="1"/>
  <c r="AO94" i="33"/>
  <c r="AO90" i="33"/>
  <c r="AO95" i="33" s="1"/>
  <c r="AU57" i="33"/>
  <c r="AV47" i="33"/>
  <c r="AU80" i="33"/>
  <c r="AU63" i="33"/>
  <c r="AU82" i="33"/>
  <c r="AV73" i="33"/>
  <c r="AU71" i="33"/>
  <c r="AS91" i="33"/>
  <c r="AT79" i="33"/>
  <c r="AQ65" i="33"/>
  <c r="AQ72" i="33" s="1"/>
  <c r="AQ74" i="33" s="1"/>
  <c r="AQ85" i="33"/>
  <c r="AP77" i="33"/>
  <c r="AP84" i="33" s="1"/>
  <c r="AP89" i="33" s="1"/>
  <c r="AR69" i="33"/>
  <c r="AR65" i="33" s="1"/>
  <c r="AR72" i="33" s="1"/>
  <c r="AR74" i="33" s="1"/>
  <c r="AS49" i="33"/>
  <c r="AR70" i="33"/>
  <c r="AS69" i="33" l="1"/>
  <c r="AS70" i="33"/>
  <c r="AT49" i="33"/>
  <c r="AR76" i="33"/>
  <c r="AR81" i="33"/>
  <c r="AP92" i="33"/>
  <c r="AP93" i="33" s="1"/>
  <c r="AP96" i="33" s="1"/>
  <c r="AP94" i="33"/>
  <c r="AP90" i="33"/>
  <c r="AP95" i="33" s="1"/>
  <c r="AQ81" i="33"/>
  <c r="AQ76" i="33"/>
  <c r="AV82" i="33"/>
  <c r="AW73" i="33"/>
  <c r="AV71" i="33"/>
  <c r="AV63" i="33"/>
  <c r="AV80" i="33"/>
  <c r="AV57" i="33"/>
  <c r="AW47" i="33"/>
  <c r="AR85" i="33"/>
  <c r="AP78" i="33"/>
  <c r="AT91" i="33"/>
  <c r="AU79" i="33"/>
  <c r="AT70" i="33" l="1"/>
  <c r="AT69" i="33"/>
  <c r="AT65" i="33" s="1"/>
  <c r="AT72" i="33" s="1"/>
  <c r="AT74" i="33" s="1"/>
  <c r="AU49" i="33"/>
  <c r="AQ77" i="33"/>
  <c r="AQ84" i="33" s="1"/>
  <c r="AQ89" i="33" s="1"/>
  <c r="AQ78" i="33"/>
  <c r="AS85" i="33"/>
  <c r="AW82" i="33"/>
  <c r="AX73" i="33"/>
  <c r="AW71" i="33"/>
  <c r="AR77" i="33"/>
  <c r="AU91" i="33"/>
  <c r="AV79" i="33"/>
  <c r="AW63" i="33"/>
  <c r="AW80" i="33"/>
  <c r="AW57" i="33"/>
  <c r="AX47" i="33"/>
  <c r="AS65" i="33"/>
  <c r="AS72" i="33" s="1"/>
  <c r="AS74" i="33" s="1"/>
  <c r="AR84" i="33" l="1"/>
  <c r="AR89" i="33" s="1"/>
  <c r="AR92" i="33" s="1"/>
  <c r="AR90" i="33"/>
  <c r="AS81" i="33"/>
  <c r="AS76" i="33"/>
  <c r="AX82" i="33"/>
  <c r="AY73" i="33"/>
  <c r="AX71" i="33"/>
  <c r="AT76" i="33"/>
  <c r="AT81" i="33"/>
  <c r="AV49" i="33"/>
  <c r="AU70" i="33"/>
  <c r="AU69" i="33"/>
  <c r="AQ92" i="33"/>
  <c r="AQ93" i="33" s="1"/>
  <c r="AQ96" i="33" s="1"/>
  <c r="AQ90" i="33"/>
  <c r="AQ95" i="33" s="1"/>
  <c r="AQ94" i="33"/>
  <c r="AR78" i="33"/>
  <c r="AX80" i="33"/>
  <c r="AX57" i="33"/>
  <c r="AY47" i="33"/>
  <c r="AX63" i="33"/>
  <c r="AV91" i="33"/>
  <c r="AW79" i="33"/>
  <c r="AT85" i="33"/>
  <c r="AR94" i="33" l="1"/>
  <c r="AY80" i="33"/>
  <c r="AY57" i="33"/>
  <c r="AZ47" i="33"/>
  <c r="AY63" i="33"/>
  <c r="AU85" i="33"/>
  <c r="AW91" i="33"/>
  <c r="AX79" i="33"/>
  <c r="AV69" i="33"/>
  <c r="AV65" i="33" s="1"/>
  <c r="AV72" i="33" s="1"/>
  <c r="AV74" i="33" s="1"/>
  <c r="AW49" i="33"/>
  <c r="AV70" i="33"/>
  <c r="AY82" i="33"/>
  <c r="AY71" i="33"/>
  <c r="AZ73" i="33"/>
  <c r="AR95" i="33"/>
  <c r="AU65" i="33"/>
  <c r="AU72" i="33" s="1"/>
  <c r="AU74" i="33" s="1"/>
  <c r="AT78" i="33"/>
  <c r="AT77" i="33"/>
  <c r="AS77" i="33"/>
  <c r="AS84" i="33" s="1"/>
  <c r="AS89" i="33" s="1"/>
  <c r="AR93" i="33"/>
  <c r="AR96" i="33" s="1"/>
  <c r="AS78" i="33" l="1"/>
  <c r="AS92" i="33"/>
  <c r="AS93" i="33" s="1"/>
  <c r="AS96" i="33" s="1"/>
  <c r="AS94" i="33"/>
  <c r="AS90" i="33"/>
  <c r="AS95" i="33" s="1"/>
  <c r="AX91" i="33"/>
  <c r="AY79" i="33"/>
  <c r="AT84" i="33"/>
  <c r="AT89" i="33" s="1"/>
  <c r="AV85" i="33"/>
  <c r="AZ63" i="33"/>
  <c r="AZ80" i="33"/>
  <c r="AZ57" i="33"/>
  <c r="AU81" i="33"/>
  <c r="AU76" i="33"/>
  <c r="AZ82" i="33"/>
  <c r="AZ71" i="33"/>
  <c r="AW70" i="33"/>
  <c r="AX49" i="33"/>
  <c r="AW69" i="33"/>
  <c r="AV76" i="33"/>
  <c r="AV81" i="33"/>
  <c r="AW85" i="33" l="1"/>
  <c r="AX70" i="33"/>
  <c r="AX85" i="33" s="1"/>
  <c r="AY49" i="33"/>
  <c r="AX69" i="33"/>
  <c r="AU77" i="33"/>
  <c r="AU84" i="33" s="1"/>
  <c r="AU89" i="33" s="1"/>
  <c r="AV77" i="33"/>
  <c r="AV78" i="33" s="1"/>
  <c r="AT92" i="33"/>
  <c r="AT93" i="33" s="1"/>
  <c r="AT96" i="33" s="1"/>
  <c r="AT94" i="33"/>
  <c r="AT90" i="33"/>
  <c r="AT95" i="33" s="1"/>
  <c r="AW65" i="33"/>
  <c r="AW72" i="33" s="1"/>
  <c r="AW74" i="33" s="1"/>
  <c r="AY91" i="33"/>
  <c r="AZ79" i="33"/>
  <c r="AZ91" i="33" s="1"/>
  <c r="AU78" i="33" l="1"/>
  <c r="AU92" i="33"/>
  <c r="AU93" i="33" s="1"/>
  <c r="AU96" i="33" s="1"/>
  <c r="AU94" i="33"/>
  <c r="AU90" i="33"/>
  <c r="AU95" i="33" s="1"/>
  <c r="AX65" i="33"/>
  <c r="AX72" i="33" s="1"/>
  <c r="AX74" i="33" s="1"/>
  <c r="AV84" i="33"/>
  <c r="AV89" i="33" s="1"/>
  <c r="AY69" i="33"/>
  <c r="AY65" i="33" s="1"/>
  <c r="AY72" i="33" s="1"/>
  <c r="AY74" i="33" s="1"/>
  <c r="AZ49" i="33"/>
  <c r="AY70" i="33"/>
  <c r="AY85" i="33" s="1"/>
  <c r="AW76" i="33"/>
  <c r="AW81" i="33"/>
  <c r="AX81" i="33" l="1"/>
  <c r="AX76" i="33"/>
  <c r="AZ69" i="33"/>
  <c r="AZ70" i="33"/>
  <c r="AZ85" i="33" s="1"/>
  <c r="AY81" i="33"/>
  <c r="AY76" i="33"/>
  <c r="AW77" i="33"/>
  <c r="AW84" i="33" s="1"/>
  <c r="AW89" i="33" s="1"/>
  <c r="AV92" i="33"/>
  <c r="AV93" i="33" s="1"/>
  <c r="AV96" i="33" s="1"/>
  <c r="AV90" i="33"/>
  <c r="AV95" i="33" s="1"/>
  <c r="AV94" i="33"/>
  <c r="AW92" i="33" l="1"/>
  <c r="AW93" i="33" s="1"/>
  <c r="AW96" i="33" s="1"/>
  <c r="AW94" i="33"/>
  <c r="AW90" i="33"/>
  <c r="AW95" i="33" s="1"/>
  <c r="AY77" i="33"/>
  <c r="AY78" i="33" s="1"/>
  <c r="AZ65" i="33"/>
  <c r="AZ72" i="33" s="1"/>
  <c r="AZ74" i="33" s="1"/>
  <c r="AX77" i="33"/>
  <c r="AX84" i="33" s="1"/>
  <c r="AX89" i="33" s="1"/>
  <c r="AW78" i="33"/>
  <c r="AX92" i="33" l="1"/>
  <c r="AX93" i="33" s="1"/>
  <c r="AX96" i="33" s="1"/>
  <c r="AX90" i="33"/>
  <c r="AX95" i="33" s="1"/>
  <c r="AX94" i="33"/>
  <c r="AX78" i="33"/>
  <c r="AZ76" i="33"/>
  <c r="AZ81" i="33"/>
  <c r="AY84" i="33"/>
  <c r="AY89" i="33" s="1"/>
  <c r="AY92" i="33" l="1"/>
  <c r="AY93" i="33" s="1"/>
  <c r="AY96" i="33" s="1"/>
  <c r="AY94" i="33"/>
  <c r="AY90" i="33"/>
  <c r="AY95" i="33" s="1"/>
  <c r="AZ77" i="33"/>
  <c r="AZ84" i="33" s="1"/>
  <c r="AZ89" i="33" s="1"/>
  <c r="AZ92" i="33" l="1"/>
  <c r="AZ93" i="33" s="1"/>
  <c r="AZ96" i="33" s="1"/>
  <c r="F29" i="33" s="1"/>
  <c r="AZ94" i="33"/>
  <c r="AZ90" i="33"/>
  <c r="AZ95" i="33" s="1"/>
  <c r="F28" i="33" s="1"/>
  <c r="AZ78" i="33"/>
  <c r="A5" i="33" l="1"/>
  <c r="A4" i="12"/>
</calcChain>
</file>

<file path=xl/sharedStrings.xml><?xml version="1.0" encoding="utf-8"?>
<sst xmlns="http://schemas.openxmlformats.org/spreadsheetml/2006/main" count="1325" uniqueCount="769">
  <si>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</si>
  <si>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</si>
  <si>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</si>
  <si>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</si>
  <si>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</si>
  <si>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</si>
  <si>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</si>
  <si>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</si>
  <si>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</si>
  <si>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</si>
  <si>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</si>
  <si>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</si>
  <si>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</si>
  <si>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</si>
  <si>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</si>
  <si>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</si>
  <si>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</si>
  <si>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</si>
  <si>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</si>
  <si>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</si>
  <si>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</si>
  <si>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</si>
  <si>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</si>
  <si>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</si>
  <si>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</si>
  <si>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</si>
  <si>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</si>
  <si>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</si>
  <si>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</si>
  <si>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</si>
  <si>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</si>
  <si>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</si>
  <si>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</si>
  <si>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</si>
  <si>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</si>
  <si>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</si>
  <si>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</si>
  <si>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</si>
  <si>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</si>
  <si>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</si>
  <si>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</si>
  <si>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</si>
  <si>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</si>
  <si>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</si>
  <si>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</si>
  <si>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</si>
  <si>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</si>
  <si>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</si>
  <si>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</si>
  <si>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</si>
  <si>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</si>
  <si>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</si>
  <si>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</si>
  <si>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</si>
  <si>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</si>
  <si>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</si>
  <si>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</si>
  <si>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</si>
  <si>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</si>
  <si>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</si>
  <si>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</si>
  <si>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</si>
  <si>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</si>
  <si>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</si>
  <si>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</si>
  <si>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</si>
  <si>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</si>
  <si>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</si>
  <si>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</si>
  <si>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</si>
  <si>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</si>
  <si>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</si>
  <si>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</si>
  <si>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</si>
  <si>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</si>
  <si>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</si>
  <si>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</si>
  <si>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</si>
  <si>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</si>
  <si>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</si>
  <si>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</si>
  <si>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</si>
  <si>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</si>
  <si>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</si>
  <si>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</si>
  <si>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</si>
  <si>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</si>
  <si>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</si>
  <si>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</si>
  <si>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</si>
  <si>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</si>
  <si>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</si>
  <si>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</si>
  <si>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</si>
  <si>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</si>
  <si>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</si>
  <si>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</si>
  <si>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</si>
  <si>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</si>
  <si>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</si>
  <si>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</si>
  <si>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</si>
  <si>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</si>
  <si>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</si>
  <si>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</si>
  <si>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</si>
  <si>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</si>
  <si>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</si>
  <si>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</si>
  <si>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</si>
  <si>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</si>
  <si>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</si>
  <si>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</si>
  <si>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</si>
  <si>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</si>
  <si>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</si>
  <si>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</si>
  <si>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</si>
  <si>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</si>
  <si>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</si>
  <si>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</si>
  <si>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</si>
  <si>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</si>
  <si>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</si>
  <si>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</si>
  <si>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</si>
  <si>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</si>
  <si>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</si>
  <si>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</si>
  <si>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</si>
  <si>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</si>
  <si>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</si>
  <si>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</si>
  <si>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</si>
  <si>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</si>
  <si>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</si>
  <si>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</si>
  <si>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</si>
  <si>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</si>
  <si>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</si>
  <si>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</si>
  <si>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</si>
  <si>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</si>
  <si>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</si>
  <si>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</si>
  <si>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</si>
  <si>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</si>
  <si>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</si>
  <si>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</si>
  <si>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</si>
  <si>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</si>
  <si>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</si>
  <si>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</si>
  <si>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</si>
  <si>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</si>
  <si>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</si>
  <si>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</si>
  <si>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</si>
  <si>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</si>
  <si>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</si>
  <si>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</si>
  <si>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</si>
  <si>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</si>
  <si>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</si>
  <si>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</si>
  <si>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</si>
  <si>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</si>
  <si>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</si>
  <si>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</si>
  <si>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</si>
  <si>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</si>
  <si>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</si>
  <si>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</si>
  <si>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</si>
  <si>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</si>
  <si>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</si>
  <si>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</si>
  <si>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</si>
  <si>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</si>
  <si>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</si>
  <si>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</si>
  <si>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</si>
  <si>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</si>
  <si>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</si>
  <si>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</si>
  <si>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</si>
  <si>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</si>
  <si>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</si>
  <si>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</si>
  <si>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</si>
  <si>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</si>
  <si>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</si>
  <si>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</si>
  <si>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</si>
  <si>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</si>
  <si>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</si>
  <si>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</si>
  <si>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</si>
  <si>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</si>
  <si>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</si>
  <si>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</si>
  <si>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</si>
  <si>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</si>
  <si>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</si>
  <si>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</si>
  <si>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</si>
  <si>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</si>
  <si>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</si>
  <si>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</si>
  <si>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</si>
  <si>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</si>
  <si>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</si>
  <si>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</si>
  <si>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</si>
  <si>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</si>
  <si>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</si>
  <si>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</si>
  <si>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</si>
  <si>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</si>
  <si>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</si>
  <si>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</si>
  <si>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</si>
  <si>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</si>
  <si>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</si>
  <si>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</si>
  <si>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</si>
  <si>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</si>
  <si>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</si>
  <si>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</si>
  <si>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</si>
  <si>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</si>
  <si>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</si>
  <si>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</si>
  <si>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</si>
  <si>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</si>
  <si>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</si>
  <si>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</si>
  <si>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</si>
  <si>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</si>
  <si>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</si>
  <si>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</si>
  <si>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</si>
  <si>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</si>
  <si>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</si>
  <si>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</si>
  <si>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</si>
  <si>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</si>
  <si>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</si>
  <si>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</si>
  <si>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</si>
  <si>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</si>
  <si>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</si>
  <si>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</si>
  <si>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</si>
  <si>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</si>
  <si>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</si>
  <si>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</si>
  <si>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</si>
  <si>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</si>
  <si>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</si>
  <si>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</si>
  <si>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</si>
  <si>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</si>
  <si>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</si>
  <si>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</si>
  <si>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</si>
  <si>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</si>
  <si>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</si>
  <si>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</si>
  <si>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</si>
  <si>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</si>
  <si>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</si>
  <si>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</si>
  <si>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</si>
  <si>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</si>
  <si>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</si>
  <si>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</si>
  <si>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</si>
  <si>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</si>
  <si>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</si>
  <si>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</si>
  <si>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</si>
  <si>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</si>
  <si>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</si>
  <si>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</si>
  <si>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</si>
  <si>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</si>
  <si>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</si>
  <si>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</si>
  <si>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</si>
  <si>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</si>
  <si>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</si>
  <si>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</si>
  <si>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</si>
  <si>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</si>
  <si>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</si>
  <si>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</si>
  <si>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</si>
  <si>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</si>
  <si>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</si>
  <si>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</si>
  <si>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</si>
  <si>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</si>
  <si>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</si>
  <si>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</si>
  <si>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</si>
  <si>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</si>
  <si>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</si>
  <si>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</si>
  <si>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</si>
  <si>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</si>
  <si>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</si>
  <si>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</si>
  <si>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</si>
  <si>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</si>
  <si>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</si>
  <si>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</si>
  <si>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</si>
  <si>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</si>
  <si>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</si>
  <si>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</si>
  <si>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</si>
  <si>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</si>
  <si>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</si>
  <si>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</si>
  <si>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</si>
  <si>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</si>
  <si>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</si>
  <si>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</si>
  <si>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</si>
  <si>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</si>
  <si>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</si>
  <si>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</si>
  <si>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</si>
  <si>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</si>
  <si>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</si>
  <si>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</si>
  <si>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</si>
  <si>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</si>
  <si>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</si>
  <si>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</si>
  <si>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</si>
  <si>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</si>
  <si>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</si>
  <si>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</si>
  <si>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</si>
  <si>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</si>
  <si>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</si>
  <si>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</si>
  <si>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</si>
  <si>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</si>
  <si>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</si>
  <si>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</si>
  <si>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</si>
  <si>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</si>
  <si>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</si>
  <si>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</si>
  <si>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</si>
  <si>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</si>
  <si>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</si>
  <si>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</si>
  <si>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</si>
  <si>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</si>
  <si>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</si>
  <si>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</si>
  <si>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</si>
  <si>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</si>
  <si>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</si>
  <si>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</si>
  <si>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</si>
  <si>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</si>
  <si>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</si>
  <si>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</si>
  <si>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</si>
  <si>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</si>
  <si>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</si>
  <si>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</si>
  <si>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</si>
  <si>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</si>
  <si>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</si>
  <si>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</si>
  <si>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</si>
  <si>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</si>
  <si>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</si>
  <si>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</si>
  <si>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</si>
  <si>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</si>
  <si>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</si>
  <si>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</si>
  <si>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</si>
  <si>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</si>
  <si>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</si>
  <si>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</si>
  <si>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</si>
  <si>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</si>
  <si>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</si>
  <si>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</si>
  <si>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</si>
  <si>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</si>
  <si>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</si>
  <si>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</si>
  <si>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</si>
  <si>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</si>
  <si>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</si>
  <si>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</si>
  <si>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</si>
  <si>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</si>
  <si>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</si>
  <si>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</si>
  <si>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</si>
  <si>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</si>
  <si>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</si>
  <si>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</si>
  <si>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</si>
  <si>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</si>
  <si>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</si>
  <si>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</si>
  <si>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</si>
  <si>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</si>
  <si>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</si>
  <si>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</si>
  <si>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</si>
  <si>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</si>
  <si>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</si>
  <si>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</si>
  <si>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</si>
  <si>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</si>
  <si>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</si>
  <si>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</si>
  <si>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ПС Исконная - ПП Лимбя-Яха</t>
  </si>
  <si>
    <t>не требуется</t>
  </si>
  <si>
    <t>нет</t>
  </si>
  <si>
    <t>Схема и программа развития электроэнергетики ЯНАО, утвержденная приказом правительства ЯНАО № 102-ПГ от 26.06.2015 г.</t>
  </si>
  <si>
    <t>ЯНАО, Пуровский район</t>
  </si>
  <si>
    <t>Этапы реализации инвестиционного проекта не предусмотрены</t>
  </si>
  <si>
    <t>Напряжение проектируемой ВЛ 110 кВ. Протяженность каждой цепи 8338 и 9680 м. Марка провода АСВП 197/55. Марка грозотроса 9,2-МЗ-В-ОЖ-Н-Р. Тип фундамента - - свайные с металлическим ростверком по серии 3.407.9-146 вып.3 с использованием специальных вибрированных железобетонных сваи по типовому проекту 12614тм-т1 длиной 10, 12 м сечением 350x350 мм буроопускным способом; - свайные с применением свай открытого
профиля крестовидного сечения методом вдавливания (забивки) с металлическим ростверком по конструкторской документации 15060тм-т3 "Унифицированные конструкции фундаментов опор на основе металлических свай открытого профиля крестовидного сечения для устройства и реконструкции ВЛ 35-220 кВ" (ОАО "Институт "ЭНЕРГОСЕТЬПРОЕКТ").</t>
  </si>
  <si>
    <t>DPP</t>
  </si>
  <si>
    <t>PP</t>
  </si>
  <si>
    <t>IRR</t>
  </si>
  <si>
    <t>NPV (без учета продажи)</t>
  </si>
  <si>
    <t>PV</t>
  </si>
  <si>
    <t>Накопленный ЧДП</t>
  </si>
  <si>
    <t>EBIT</t>
  </si>
  <si>
    <t>EBITDA</t>
  </si>
  <si>
    <t>БДР, руб.</t>
  </si>
  <si>
    <t xml:space="preserve">Доход, руб. без НДС </t>
  </si>
  <si>
    <t>WACC</t>
  </si>
  <si>
    <t xml:space="preserve">Срок кредита </t>
  </si>
  <si>
    <t xml:space="preserve"> </t>
  </si>
  <si>
    <t>Целесообразность реализации проекта</t>
  </si>
  <si>
    <t>Первый  ремонт объекта, лет после постройки</t>
  </si>
  <si>
    <t>Общая стоимость объекта,  руб. без НДС</t>
  </si>
  <si>
    <t>ВЛ 110 кВ "Исконная - Лимбя-Яха 1"</t>
  </si>
  <si>
    <t>110 кВ</t>
  </si>
  <si>
    <t>1 цепной (2х - на участке между опорами №№41-43)</t>
  </si>
  <si>
    <t>АСВП 197/55</t>
  </si>
  <si>
    <t>ВЛ</t>
  </si>
  <si>
    <t>Промежуточные</t>
  </si>
  <si>
    <t>ВЛ 110 кВ "Исконная - Лимбя-Яха 2"</t>
  </si>
  <si>
    <t>1 цепной (2х - на участке между опорами №№48-50)</t>
  </si>
  <si>
    <t>Новое строительство и расширение электросетевых объектов</t>
  </si>
  <si>
    <t>12.2016/ 12.2015</t>
  </si>
  <si>
    <t>ПИР</t>
  </si>
  <si>
    <t>Выполнение проектно-изыскательских работ по строительству ВЛ 110 кВ Исконная - Лимбя-Яха-1,2 филиала ОАО "Тюменьэнерго" Северные электрические сети</t>
  </si>
  <si>
    <t>ОАО "Тюменьэнерго" Северные ЭС</t>
  </si>
  <si>
    <t>Предварительный расчет стоимости работ</t>
  </si>
  <si>
    <t>ВЗ</t>
  </si>
  <si>
    <t>ОЗП</t>
  </si>
  <si>
    <t>Союзэнергопроект ООО</t>
  </si>
  <si>
    <t>Архстройпроект холдинг РОСЭНЕРГО ООО</t>
  </si>
  <si>
    <t>437977</t>
  </si>
  <si>
    <t>www.b2b-energo.ru</t>
  </si>
  <si>
    <t>Инженерный центр энергетики Урала  ОАО</t>
  </si>
  <si>
    <t>СеверЭнергоСетьПроект ООО</t>
  </si>
  <si>
    <t>Северэнергопроект ООО</t>
  </si>
  <si>
    <t>ЭнергоСтройПроект АО</t>
  </si>
  <si>
    <t>Енисей Инжиниринг ООО</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</si>
  <si>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 для повышения надежности электроснабжения потребителей Уренгойского энергорайона.</t>
  </si>
  <si>
    <t>Развитие электрической сети/усиление существующей электрической сети, связанное с подключением новых потребителей</t>
  </si>
  <si>
    <t>Пуровский район</t>
  </si>
  <si>
    <t>Объекты для осуществления технологического присоединения других ДЗО ОАО "Россети"</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</si>
  <si>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</si>
  <si>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</si>
  <si>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</si>
  <si>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</si>
  <si>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</si>
  <si>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</si>
  <si>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</si>
  <si>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</si>
  <si>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</si>
  <si>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</si>
  <si>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</si>
  <si>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</si>
  <si>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</si>
  <si>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</si>
  <si>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</si>
  <si>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</si>
  <si>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</si>
  <si>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</si>
  <si>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</si>
  <si>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</si>
  <si>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</si>
  <si>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</si>
  <si>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</si>
  <si>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</si>
  <si>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</si>
  <si>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</si>
  <si>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</si>
  <si>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</si>
  <si>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</si>
  <si>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</si>
  <si>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</si>
  <si>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</si>
  <si>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</si>
  <si>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СМР</t>
  </si>
  <si>
    <t>Выполнение работ по строительству ВЛ 110 кВ филиала АО "Тюменьэнерго" Северные электрические сети длятехнологического присоединения объектов потребителя "Ямалгазинвест"</t>
  </si>
  <si>
    <t>Проектно-сметная документация</t>
  </si>
  <si>
    <t>ООК</t>
  </si>
  <si>
    <t>ООО "ССМ"</t>
  </si>
  <si>
    <t>50932</t>
  </si>
  <si>
    <t>07.11.2016</t>
  </si>
  <si>
    <t>07.12.2016</t>
  </si>
  <si>
    <t>16.12.2016</t>
  </si>
  <si>
    <t>23.01.2017</t>
  </si>
  <si>
    <t>23.12.2016</t>
  </si>
  <si>
    <t>29.12.2017</t>
  </si>
  <si>
    <t>ООО "Горстрой"</t>
  </si>
  <si>
    <t>Осуществление авторского надзора за строительством ВЛ 110 кВ Исконная - Лимбя-Яха – 1,2 филиала АО «Тюменьэнерго» Северные электрические сети</t>
  </si>
  <si>
    <t>ЕП</t>
  </si>
  <si>
    <t>сводный сметный расчет</t>
  </si>
  <si>
    <t>ООО «АрхСтройПроект» холдинг «РосЭнерго»</t>
  </si>
  <si>
    <t>Аренда земельного участка общей площадью 24202 кв.м., для строительства объекта "ВЛ 110 кВ Исконная-Лимбя-Яха-1,2"для филиала АО "Тюменьэнерго" Северные электрические сети</t>
  </si>
  <si>
    <t>Департамент имущественных отношений</t>
  </si>
  <si>
    <t>п.5.11.1.10</t>
  </si>
  <si>
    <t>ЦЗК АО "Тюменьэнерго"</t>
  </si>
  <si>
    <t>29.02.2016</t>
  </si>
  <si>
    <t>10/16</t>
  </si>
  <si>
    <t>04.03.2016</t>
  </si>
  <si>
    <t>20.08.2015</t>
  </si>
  <si>
    <t>31.07.2015</t>
  </si>
  <si>
    <t>31.07.2020</t>
  </si>
  <si>
    <t>12.2017</t>
  </si>
  <si>
    <t>Аренда лесного участка общей площадью 65,7972га., для строительства, реконструкции, эксплуатации линейного объекта: "ВЛ110 кВ Исконная-Лимбя-Яха-1,2",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</si>
  <si>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</si>
  <si>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28.10.2016</t>
  </si>
  <si>
    <t>49/16</t>
  </si>
  <si>
    <t>01.12.2016</t>
  </si>
  <si>
    <t>27.12.2016</t>
  </si>
  <si>
    <t>27.12.2065</t>
  </si>
  <si>
    <t>Оказание услуг по проведению государственной экспертизы проектной документации и результатов инженерных изысканий пообъекту строительства ВЛ 110 кВ Исконная - Лимбя-Яха-1,2 филиала АО "Тюменьэнерго" Северные электрические сети</t>
  </si>
  <si>
    <t>Расчет стоимости</t>
  </si>
  <si>
    <t>ЕИ</t>
  </si>
  <si>
    <t>АУ ЯНАО "Управление ГЭПД"</t>
  </si>
  <si>
    <t>п.5.11.4.2</t>
  </si>
  <si>
    <t>ЦЗК ОАО "Тюменьэнерго"</t>
  </si>
  <si>
    <t>23.12.2015</t>
  </si>
  <si>
    <t>53/15</t>
  </si>
  <si>
    <t>28.12.2015</t>
  </si>
  <si>
    <t>31.03.2016</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</si>
  <si>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</si>
  <si>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</si>
  <si>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</si>
  <si>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</si>
  <si>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ООО "ИТС"</t>
  </si>
  <si>
    <t>740947</t>
  </si>
  <si>
    <t>30.11.2016</t>
  </si>
  <si>
    <t>18.11.2016</t>
  </si>
  <si>
    <t>19.12.2016</t>
  </si>
  <si>
    <t>06.02.2017</t>
  </si>
  <si>
    <t>30.12.2016</t>
  </si>
  <si>
    <t>22.02.2017</t>
  </si>
  <si>
    <t>12.01.2017</t>
  </si>
  <si>
    <t>01.09.2017</t>
  </si>
  <si>
    <t>30.08.2019</t>
  </si>
  <si>
    <t>п.5.11.1.7</t>
  </si>
  <si>
    <t>22.03.2017</t>
  </si>
  <si>
    <t>09/17</t>
  </si>
  <si>
    <t>Оказание услуг по проведению проверки сметной стоимости по объекту строительства ВЛ 110 кВ Исконная - Лимбя-Яха – 1,2</t>
  </si>
  <si>
    <t>сметный расчет</t>
  </si>
  <si>
    <t>ЗПЗ</t>
  </si>
  <si>
    <t>04.08.2016</t>
  </si>
  <si>
    <t>19.09.2016</t>
  </si>
  <si>
    <t>Сметная стоимость проекта в ценах 1 квартал 2016 года с НДС, млн. руб.</t>
  </si>
  <si>
    <t>31.09.2016</t>
  </si>
  <si>
    <t xml:space="preserve">не требуется </t>
  </si>
  <si>
    <t>F_NS2000.VL.0013</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</si>
  <si>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</si>
  <si>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</si>
  <si>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</si>
  <si>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</si>
  <si>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средств, полученных от оказания услуг по регулируемым государством ценам (тарифам)</t>
  </si>
  <si>
    <t>иных источников финансирования</t>
  </si>
  <si>
    <t>2014.0420</t>
  </si>
  <si>
    <t>2015.1308</t>
  </si>
  <si>
    <t>2016.0330</t>
  </si>
  <si>
    <t>2016.1099</t>
  </si>
  <si>
    <t>2016.1153</t>
  </si>
  <si>
    <t>2017.0317</t>
  </si>
  <si>
    <t>12.2018</t>
  </si>
  <si>
    <t>Выполнение работ по корректировке проектно-сметной документации по объекту «ВЛ 110 кВ Исконная - Лимбя-Яха – 1,2» филиала АО «Тюменьэнерго» Северные электрические сети</t>
  </si>
  <si>
    <t>ООО "АрхСтройПроект" холдинг "РосЭнерго"</t>
  </si>
  <si>
    <t>16.11.2017</t>
  </si>
  <si>
    <t>20.11.2017</t>
  </si>
  <si>
    <t xml:space="preserve"> 29.11.2017</t>
  </si>
  <si>
    <t>01.12.2017</t>
  </si>
  <si>
    <t>не применимо</t>
  </si>
  <si>
    <t>ВЛ 110 кВ Исконная - Лимбя-Яха - 1,2</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</si>
  <si>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</si>
  <si>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</si>
  <si>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</si>
  <si>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</si>
  <si>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</si>
  <si>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Год окончания строительства 2018</t>
  </si>
  <si>
    <t>ООО Архстройпроект холдинг РОСЭНЕРГО  договор на Пир № 10/20-14 от 31.12.14</t>
  </si>
  <si>
    <t>ДИО, договор аренды земли № НУ/л-22-15 от 20.08.2015; ДПРР, договор аренды ЛУ от 07.11.2016 № 226/Л-16;  АУ ЯНАО "Управление ГЭПД"; АО "ЦТЗ" договор № 10/2-17 от 22.02.2017; ООО "АСП" холдинг "РосЭнерго"</t>
  </si>
  <si>
    <t>ООО ССМ договор на СМР № 10/19-16 от 23.12.2016</t>
  </si>
  <si>
    <t>от «__» _____ 20_____ г. №___</t>
  </si>
  <si>
    <t>18.018 км</t>
  </si>
  <si>
    <t>18,018 км ВЛ 110 кВ</t>
  </si>
  <si>
    <t>2018</t>
  </si>
  <si>
    <t>З</t>
  </si>
  <si>
    <t>314,823 млн. руб.</t>
  </si>
  <si>
    <t>0</t>
  </si>
  <si>
    <t>Не производилось</t>
  </si>
  <si>
    <t>ВЛ 110 кВ Исконная - ПП Лимбя-Яха</t>
  </si>
  <si>
    <t xml:space="preserve"> АО "Россети Тюмень" </t>
  </si>
  <si>
    <t xml:space="preserve"> АО "Россети Тюмень"</t>
  </si>
  <si>
    <t>Раздел 5. Показатели инвестиционного проекта</t>
  </si>
  <si>
    <t>от «__» _____ 2015 г. №___</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</si>
  <si>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</si>
  <si>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</si>
  <si>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</si>
  <si>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</si>
  <si>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</si>
  <si>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</si>
  <si>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</si>
  <si>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</si>
  <si>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</si>
  <si>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</si>
  <si>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</si>
  <si>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</si>
  <si>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</si>
  <si>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</si>
  <si>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</si>
  <si>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</si>
  <si>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</si>
  <si>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</si>
  <si>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</si>
  <si>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</si>
  <si>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</si>
  <si>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</si>
  <si>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</si>
  <si>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</si>
  <si>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</si>
  <si>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</si>
  <si>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</si>
  <si>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</si>
  <si>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</si>
  <si>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</si>
  <si>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</si>
  <si>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</si>
  <si>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</si>
  <si>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</si>
  <si>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</si>
  <si>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</si>
  <si>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</si>
  <si>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</si>
  <si>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</si>
  <si>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</si>
  <si>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</si>
  <si>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</si>
  <si>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</si>
  <si>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</si>
  <si>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</si>
  <si>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1. Заключено ДС № 1 от 03.08.2016 на уменьшение объема работ и цены договора. Стоимость договора с учетом изменений составила 8 794 182.13 руб.</t>
  </si>
  <si>
    <t>Прочие</t>
  </si>
  <si>
    <t xml:space="preserve">
1.Была проведена централизованная закупка на все филиалы. Цена договора филиала СевЭС  № 10/2-17 от 22.02.2017 = 5 310 180.96 руб.</t>
  </si>
  <si>
    <t>1. ДС от 14.03.2018 срок окончания выполнения работ был продлен до 30.09.2018</t>
  </si>
  <si>
    <t xml:space="preserve">1. Аренда земли НДС не облагается. Договор аренды заключен на сумму 1.292.865.35 руб. Из них в ИПР предусмотрено  167 181, 36 руб., остаток суммы - под эксплуатацию объекта. 
</t>
  </si>
  <si>
    <t>1. Договор заключен на 49 лет. Фактическая стоимость договора аренды, учитываемая в ИПР составляет 938 850,17 руб.</t>
  </si>
  <si>
    <t xml:space="preserve"> ДС № 1 от 28.02.2018 договор был продлен до 30.09.2018</t>
  </si>
  <si>
    <t>объем заключенного договора 10/20-14 от 31.12.2014 . ООО "АСП" холдинг "РосЭнерго"    в ценах 2014 года с НДС, млн. руб</t>
  </si>
  <si>
    <t>объем заключенного договора 10/19-16 от 23.12.2016 . ООО "ССМ"    в ценах 2016 года с НДС, млн. руб</t>
  </si>
  <si>
    <t>объем заключенного договора НУ/Л-22-15 от 20.08.2015 . Департамент имущественных отношений   в ценах 2015 года с НДС, млн. руб</t>
  </si>
  <si>
    <t>объем заключенного договора 226/Л-16 от 07.11.2016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</si>
  <si>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351-Э (10/26-15) от 28.12.2015 . АУ ЯНАО "Управление ГЭПД"    в ценах 2015 года с НДС, млн. руб</t>
  </si>
  <si>
    <t>объем заключенного договора 207-ЭС/1827 (10/3-16) от 21.07.2016 . АУ ЯНАО "Управление ГЭПД"    в ценах 2016 года с НДС, млн. руб</t>
  </si>
  <si>
    <t>объем заключенного договора 10/2-17 от 22.02.2017 . АО "ЦТЗ"    в ценах 2017 года с НДС, млн. руб</t>
  </si>
  <si>
    <t>объем заключенного договора 10/4-17 от 10.04.2017 . ООО "АСП" холдинг "РосЭнерго"    в ценах 2017 года с НДС, млн. руб</t>
  </si>
  <si>
    <t>объем заключенного договора 10/24-17 от 01.12.2017 . ООО "АСП" холдинг "РосЭнерго"    в ценах 2017 года с НДС, млн. руб</t>
  </si>
  <si>
    <t>Приказ об утверждении ПСД от 23.09.2016 № 21-Э</t>
  </si>
  <si>
    <t>новое строительство</t>
  </si>
  <si>
    <t>Факт (предложение по корректировке плана)</t>
  </si>
  <si>
    <t xml:space="preserve">Отказ в выдаче разрешения на ввод объекта в эксплуатацию (объект проходит по землям других собственников). Ведется согласование документов о заключении сервитутов </t>
  </si>
  <si>
    <t>Объект введен в эксплуатацию. В 2022 году запланированы работы по рекультивации земель</t>
  </si>
  <si>
    <t>0.4 Прочее новое строительство объектов электросетевого хозяйства</t>
  </si>
  <si>
    <t>Год 2023</t>
  </si>
  <si>
    <t>Год 2024</t>
  </si>
  <si>
    <t>Год 2025</t>
  </si>
  <si>
    <t>Год 2026</t>
  </si>
  <si>
    <t>Год 2027</t>
  </si>
  <si>
    <t>объем заключенного договора 10/2-21 от 25.03.2021 . АО "Тюменьэнерго Инжиниринг"    в ценах 2021 года с НДС, млн. руб</t>
  </si>
  <si>
    <t>ИА АО "Тюменьэнерго"</t>
  </si>
  <si>
    <t>18,018</t>
  </si>
  <si>
    <t>АЗ Т6/01/10/3810 от 29.11.2017</t>
  </si>
  <si>
    <t>Выполнение работ по рекультивации земельных участков по объектам</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</si>
  <si>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</si>
  <si>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</si>
  <si>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</si>
  <si>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</si>
  <si>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</si>
  <si>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</si>
  <si>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</si>
  <si>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</si>
  <si>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4.861.310,02 руб. с НДС.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</si>
  <si>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</si>
  <si>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</si>
  <si>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</si>
  <si>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</si>
  <si>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</si>
  <si>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</si>
  <si>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</si>
  <si>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</si>
  <si>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</si>
  <si>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</si>
  <si>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</si>
  <si>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</si>
  <si>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</si>
  <si>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</si>
  <si>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</si>
  <si>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</si>
  <si>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</si>
  <si>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</si>
  <si>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</si>
  <si>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</si>
  <si>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</si>
  <si>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</si>
  <si>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</si>
  <si>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</si>
  <si>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</si>
  <si>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</si>
  <si>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</si>
  <si>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</si>
  <si>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</si>
  <si>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</si>
  <si>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</si>
  <si>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</si>
  <si>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</si>
  <si>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</si>
  <si>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</si>
  <si>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</si>
  <si>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</si>
  <si>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</si>
  <si>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</si>
  <si>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</si>
  <si>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</si>
  <si>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АО "Россети Тюмень"</t>
  </si>
  <si>
    <t>1.12.</t>
  </si>
  <si>
    <t>Утвержденный план</t>
  </si>
  <si>
    <t>Год раскрытия информации: 2023 год</t>
  </si>
  <si>
    <t xml:space="preserve">Факт 2022 года </t>
  </si>
  <si>
    <t>по состоянию на 01.01.2023</t>
  </si>
  <si>
    <t>2.1.</t>
  </si>
  <si>
    <t>3.7.</t>
  </si>
  <si>
    <t>от «__» _____ 202_ г. №___</t>
  </si>
  <si>
    <t>Филиал АО "Россети Тюмень" Северные ЭС</t>
  </si>
  <si>
    <t>филиал АО "Тюменьэнерго" Северные ЭС</t>
  </si>
  <si>
    <t>филиал ОАО "Тюменьэнерго" Северные ЭС</t>
  </si>
  <si>
    <t>ПЗ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</si>
</sst>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
    <numFmt numFmtId="178" formatCode="0.000"/>
    <numFmt numFmtId="179" formatCode="0_ ;\-0\ "/>
  </numFmts>
  <fonts count="10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2"/>
      <color indexed="8"/>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b/>
      <sz val="13.5"/>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indexed="8"/>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6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5" fillId="35" borderId="0" applyNumberFormat="0" applyBorder="0" applyAlignment="0" applyProtection="0"/>
    <xf numFmtId="0" fontId="45" fillId="0" borderId="0"/>
    <xf numFmtId="0" fontId="65" fillId="35" borderId="0" applyNumberFormat="0" applyBorder="0" applyAlignment="0" applyProtection="0"/>
    <xf numFmtId="0" fontId="11" fillId="0" borderId="0"/>
    <xf numFmtId="0" fontId="62" fillId="0" borderId="0"/>
    <xf numFmtId="165" fontId="6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0" fontId="1" fillId="0" borderId="0"/>
    <xf numFmtId="0" fontId="63" fillId="0" borderId="0"/>
    <xf numFmtId="0" fontId="58" fillId="0" borderId="0"/>
    <xf numFmtId="0" fontId="29" fillId="0" borderId="0"/>
    <xf numFmtId="0" fontId="29" fillId="0" borderId="0"/>
    <xf numFmtId="0" fontId="64" fillId="27" borderId="0" applyNumberFormat="0" applyBorder="0" applyAlignment="0" applyProtection="0"/>
    <xf numFmtId="0" fontId="64" fillId="28" borderId="0" applyNumberFormat="0" applyBorder="0" applyAlignment="0" applyProtection="0"/>
    <xf numFmtId="0" fontId="65"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65"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64" fillId="34"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36" borderId="0" applyNumberFormat="0" applyBorder="0" applyAlignment="0" applyProtection="0"/>
    <xf numFmtId="0" fontId="64" fillId="31" borderId="0" applyNumberFormat="0" applyBorder="0" applyAlignment="0" applyProtection="0"/>
    <xf numFmtId="0" fontId="65" fillId="37"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67" fillId="0" borderId="0"/>
    <xf numFmtId="0" fontId="68" fillId="41" borderId="0">
      <alignment horizontal="left" vertical="top"/>
    </xf>
    <xf numFmtId="0" fontId="69" fillId="20" borderId="0">
      <alignment horizontal="center" vertical="center"/>
    </xf>
    <xf numFmtId="4" fontId="70" fillId="22" borderId="35" applyNumberFormat="0" applyProtection="0">
      <alignment vertical="center"/>
    </xf>
    <xf numFmtId="4" fontId="71" fillId="22" borderId="35" applyNumberFormat="0" applyProtection="0">
      <alignment vertical="center"/>
    </xf>
    <xf numFmtId="4" fontId="70" fillId="22" borderId="35" applyNumberFormat="0" applyProtection="0">
      <alignment horizontal="left" vertical="center" indent="1"/>
    </xf>
    <xf numFmtId="0" fontId="70" fillId="22" borderId="35" applyNumberFormat="0" applyProtection="0">
      <alignment horizontal="left" vertical="top" indent="1"/>
    </xf>
    <xf numFmtId="4" fontId="72" fillId="9" borderId="35" applyNumberFormat="0" applyProtection="0">
      <alignment horizontal="right" vertical="center"/>
    </xf>
    <xf numFmtId="4" fontId="72" fillId="11" borderId="35" applyNumberFormat="0" applyProtection="0">
      <alignment horizontal="right" vertical="center"/>
    </xf>
    <xf numFmtId="0" fontId="64" fillId="35" borderId="0" applyNumberFormat="0" applyBorder="0" applyAlignment="0" applyProtection="0"/>
    <xf numFmtId="0" fontId="65" fillId="28" borderId="0" applyNumberFormat="0" applyBorder="0" applyAlignment="0" applyProtection="0"/>
    <xf numFmtId="4" fontId="70" fillId="42" borderId="0" applyNumberFormat="0" applyProtection="0">
      <alignment horizontal="left" vertical="center" indent="1"/>
    </xf>
    <xf numFmtId="4" fontId="72" fillId="3" borderId="35" applyNumberFormat="0" applyProtection="0">
      <alignment horizontal="right" vertical="center"/>
    </xf>
    <xf numFmtId="4" fontId="72" fillId="17" borderId="35" applyNumberFormat="0" applyProtection="0">
      <alignment horizontal="right" vertical="center"/>
    </xf>
    <xf numFmtId="4" fontId="72" fillId="15" borderId="35" applyNumberFormat="0" applyProtection="0">
      <alignment horizontal="right" vertical="center"/>
    </xf>
    <xf numFmtId="4" fontId="72" fillId="19" borderId="35" applyNumberFormat="0" applyProtection="0">
      <alignment horizontal="right" vertical="center"/>
    </xf>
    <xf numFmtId="4" fontId="72" fillId="18" borderId="35" applyNumberFormat="0" applyProtection="0">
      <alignment horizontal="right" vertical="center"/>
    </xf>
    <xf numFmtId="4" fontId="72" fillId="43" borderId="35" applyNumberFormat="0" applyProtection="0">
      <alignment horizontal="right" vertical="center"/>
    </xf>
    <xf numFmtId="4" fontId="72" fillId="10" borderId="35" applyNumberFormat="0" applyProtection="0">
      <alignment horizontal="right" vertical="center"/>
    </xf>
    <xf numFmtId="4" fontId="70" fillId="44" borderId="36" applyNumberFormat="0" applyProtection="0">
      <alignment horizontal="left" vertical="center" indent="1"/>
    </xf>
    <xf numFmtId="4" fontId="72" fillId="45" borderId="0" applyNumberFormat="0" applyProtection="0">
      <alignment horizontal="left" vertical="center" indent="1"/>
    </xf>
    <xf numFmtId="4" fontId="73" fillId="46" borderId="0" applyNumberFormat="0" applyProtection="0">
      <alignment horizontal="left" vertical="center" indent="1"/>
    </xf>
    <xf numFmtId="4" fontId="72" fillId="42" borderId="35" applyNumberFormat="0" applyProtection="0">
      <alignment horizontal="right" vertical="center"/>
    </xf>
    <xf numFmtId="4" fontId="68" fillId="45" borderId="0" applyNumberFormat="0" applyProtection="0">
      <alignment horizontal="left" vertical="center" indent="1"/>
    </xf>
    <xf numFmtId="4" fontId="68"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2" fillId="23" borderId="35" applyNumberFormat="0" applyProtection="0">
      <alignment vertical="center"/>
    </xf>
    <xf numFmtId="4" fontId="74" fillId="23" borderId="35" applyNumberFormat="0" applyProtection="0">
      <alignment vertical="center"/>
    </xf>
    <xf numFmtId="4" fontId="72" fillId="23" borderId="35" applyNumberFormat="0" applyProtection="0">
      <alignment horizontal="left" vertical="center" indent="1"/>
    </xf>
    <xf numFmtId="0" fontId="72" fillId="23" borderId="35" applyNumberFormat="0" applyProtection="0">
      <alignment horizontal="left" vertical="top" indent="1"/>
    </xf>
    <xf numFmtId="4" fontId="72" fillId="45" borderId="35" applyNumberFormat="0" applyProtection="0">
      <alignment horizontal="right" vertical="center"/>
    </xf>
    <xf numFmtId="4" fontId="74" fillId="45" borderId="35" applyNumberFormat="0" applyProtection="0">
      <alignment horizontal="right" vertical="center"/>
    </xf>
    <xf numFmtId="4" fontId="72" fillId="42" borderId="35" applyNumberFormat="0" applyProtection="0">
      <alignment horizontal="left" vertical="center" indent="1"/>
    </xf>
    <xf numFmtId="0" fontId="72" fillId="42" borderId="35" applyNumberFormat="0" applyProtection="0">
      <alignment horizontal="left" vertical="top" indent="1"/>
    </xf>
    <xf numFmtId="4" fontId="75" fillId="47" borderId="0" applyNumberFormat="0" applyProtection="0">
      <alignment horizontal="left" vertical="center" indent="1"/>
    </xf>
    <xf numFmtId="4" fontId="76" fillId="45" borderId="35"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64" fontId="45" fillId="0" borderId="0" applyFont="0" applyFill="0" applyBorder="0" applyAlignment="0" applyProtection="0"/>
    <xf numFmtId="0" fontId="79" fillId="0" borderId="37" applyBorder="0">
      <alignment horizontal="center" vertical="center" wrapText="1"/>
    </xf>
    <xf numFmtId="4" fontId="80" fillId="48"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0"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0" fontId="84" fillId="0" borderId="0">
      <alignment vertical="top"/>
    </xf>
    <xf numFmtId="0" fontId="63" fillId="0" borderId="0"/>
    <xf numFmtId="0" fontId="63" fillId="0" borderId="0"/>
    <xf numFmtId="38" fontId="84" fillId="0" borderId="0">
      <alignment vertical="top"/>
    </xf>
    <xf numFmtId="0" fontId="58" fillId="0" borderId="0"/>
    <xf numFmtId="168" fontId="84" fillId="0" borderId="0">
      <alignment vertical="top"/>
    </xf>
    <xf numFmtId="0" fontId="63" fillId="0" borderId="0"/>
    <xf numFmtId="171" fontId="84" fillId="0" borderId="0">
      <alignment vertical="top"/>
    </xf>
    <xf numFmtId="168" fontId="84" fillId="0" borderId="0">
      <alignment vertical="top"/>
    </xf>
    <xf numFmtId="168" fontId="84" fillId="0" borderId="0">
      <alignment vertical="top"/>
    </xf>
    <xf numFmtId="0" fontId="63" fillId="0" borderId="0"/>
    <xf numFmtId="168"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2" fillId="0" borderId="0" applyFont="0" applyFill="0" applyBorder="0" applyAlignment="0" applyProtection="0"/>
    <xf numFmtId="165" fontId="45"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62" fillId="0" borderId="0" applyFont="0" applyFill="0" applyBorder="0" applyAlignment="0" applyProtection="0"/>
    <xf numFmtId="165" fontId="62" fillId="0" borderId="0" applyFont="0" applyFill="0" applyBorder="0" applyAlignment="0" applyProtection="0"/>
    <xf numFmtId="0" fontId="62" fillId="0" borderId="0"/>
    <xf numFmtId="38" fontId="84"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64" fontId="62" fillId="0" borderId="0" applyFont="0" applyFill="0" applyBorder="0" applyAlignment="0" applyProtection="0"/>
    <xf numFmtId="173" fontId="84" fillId="0" borderId="0">
      <alignment vertical="top"/>
    </xf>
    <xf numFmtId="165" fontId="1" fillId="0" borderId="0" applyFont="0" applyFill="0" applyBorder="0" applyAlignment="0" applyProtection="0"/>
    <xf numFmtId="38" fontId="84" fillId="0" borderId="0">
      <alignment vertical="top"/>
    </xf>
    <xf numFmtId="0" fontId="58" fillId="0" borderId="0"/>
    <xf numFmtId="0" fontId="58" fillId="0" borderId="0"/>
    <xf numFmtId="0" fontId="90" fillId="0" borderId="0"/>
    <xf numFmtId="0" fontId="3" fillId="0" borderId="0"/>
    <xf numFmtId="0" fontId="45" fillId="0" borderId="0"/>
    <xf numFmtId="0" fontId="91" fillId="0" borderId="0"/>
    <xf numFmtId="0" fontId="83" fillId="0" borderId="0"/>
    <xf numFmtId="0" fontId="89" fillId="0" borderId="0"/>
    <xf numFmtId="0" fontId="91" fillId="0" borderId="0"/>
    <xf numFmtId="0" fontId="10" fillId="0" borderId="0"/>
    <xf numFmtId="0" fontId="89" fillId="0" borderId="0"/>
    <xf numFmtId="0" fontId="45" fillId="0" borderId="0"/>
    <xf numFmtId="0" fontId="29" fillId="0" borderId="0"/>
    <xf numFmtId="0" fontId="45" fillId="0" borderId="0"/>
    <xf numFmtId="0" fontId="45" fillId="0" borderId="0"/>
    <xf numFmtId="0" fontId="1" fillId="0" borderId="0"/>
    <xf numFmtId="0" fontId="45" fillId="0" borderId="0"/>
    <xf numFmtId="0" fontId="58" fillId="0" borderId="0"/>
    <xf numFmtId="165" fontId="88" fillId="0" borderId="0" applyFont="0" applyFill="0" applyBorder="0" applyAlignment="0" applyProtection="0"/>
    <xf numFmtId="165" fontId="45"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0" fontId="93" fillId="0" borderId="0"/>
    <xf numFmtId="0" fontId="11" fillId="0" borderId="0"/>
    <xf numFmtId="0" fontId="97" fillId="0" borderId="0"/>
    <xf numFmtId="0" fontId="30"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2" applyFont="1" applyFill="1"/>
    <xf numFmtId="0" fontId="43" fillId="0" borderId="0" xfId="2" applyFont="1" applyFill="1" applyAlignment="1">
      <alignment horizontal="center" vertical="top" wrapText="1"/>
    </xf>
    <xf numFmtId="0" fontId="60" fillId="26" borderId="1" xfId="0" applyFont="1" applyFill="1" applyBorder="1" applyAlignment="1">
      <alignment horizontal="center" vertical="center" wrapText="1"/>
    </xf>
    <xf numFmtId="0" fontId="43" fillId="0" borderId="4" xfId="2" applyFont="1" applyFill="1" applyBorder="1" applyAlignment="1">
      <alignment horizontal="center" vertical="center" wrapText="1"/>
    </xf>
    <xf numFmtId="4" fontId="2" fillId="0" borderId="1" xfId="0" applyNumberFormat="1" applyFont="1" applyBorder="1" applyAlignment="1">
      <alignment horizontal="right" vertical="center" wrapText="1"/>
    </xf>
    <xf numFmtId="0" fontId="54" fillId="0" borderId="1" xfId="1" applyFont="1" applyBorder="1" applyAlignment="1">
      <alignment horizontal="right" vertical="center"/>
    </xf>
    <xf numFmtId="0" fontId="11" fillId="0" borderId="0" xfId="2" applyFont="1" applyFill="1" applyAlignment="1">
      <alignment horizontal="center"/>
    </xf>
    <xf numFmtId="0" fontId="11" fillId="0" borderId="0" xfId="2" applyFont="1" applyAlignment="1">
      <alignment horizontal="right" vertical="center"/>
    </xf>
    <xf numFmtId="0" fontId="59" fillId="0" borderId="0" xfId="1" applyFont="1" applyAlignment="1">
      <alignment vertical="center"/>
    </xf>
    <xf numFmtId="0" fontId="11" fillId="0" borderId="0" xfId="70" applyFont="1"/>
    <xf numFmtId="0" fontId="11" fillId="0" borderId="0" xfId="70" applyFont="1" applyFill="1"/>
    <xf numFmtId="0" fontId="11" fillId="0" borderId="0" xfId="70" applyFont="1" applyFill="1" applyAlignment="1">
      <alignment horizontal="center" vertical="center"/>
    </xf>
    <xf numFmtId="0" fontId="11" fillId="0" borderId="0" xfId="70" applyFont="1" applyFill="1" applyAlignment="1">
      <alignment horizontal="left"/>
    </xf>
    <xf numFmtId="0" fontId="86" fillId="0" borderId="0" xfId="70" applyFont="1" applyBorder="1" applyAlignment="1">
      <alignment horizontal="center" wrapText="1"/>
    </xf>
    <xf numFmtId="0" fontId="86" fillId="0" borderId="0" xfId="70" applyFont="1" applyAlignment="1">
      <alignment horizontal="left" wrapText="1"/>
    </xf>
    <xf numFmtId="0" fontId="12" fillId="0" borderId="0" xfId="70" applyFont="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14" fontId="11" fillId="0" borderId="1" xfId="0" applyNumberFormat="1" applyFont="1" applyBorder="1" applyAlignment="1">
      <alignment horizontal="center" vertical="center" wrapText="1"/>
    </xf>
    <xf numFmtId="0" fontId="37" fillId="0" borderId="1" xfId="49" applyFont="1" applyFill="1" applyBorder="1" applyAlignment="1">
      <alignment horizontal="center" vertical="center"/>
    </xf>
    <xf numFmtId="14" fontId="11" fillId="26"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7" fillId="0" borderId="0" xfId="49" applyFont="1"/>
    <xf numFmtId="0" fontId="7" fillId="0" borderId="0" xfId="49" applyFon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49" fontId="92" fillId="26" borderId="1" xfId="0" applyNumberFormat="1" applyFont="1" applyFill="1" applyBorder="1" applyAlignment="1">
      <alignment horizontal="center" vertical="center" wrapText="1"/>
    </xf>
    <xf numFmtId="0" fontId="85" fillId="0" borderId="0" xfId="462" applyFont="1" applyFill="1" applyAlignment="1"/>
    <xf numFmtId="0" fontId="85" fillId="0" borderId="0" xfId="462" applyFont="1" applyFill="1" applyAlignment="1">
      <alignment horizontal="center"/>
    </xf>
    <xf numFmtId="0" fontId="85" fillId="0" borderId="0" xfId="462" applyFont="1" applyFill="1" applyAlignment="1">
      <alignment horizontal="center" wrapText="1"/>
    </xf>
    <xf numFmtId="0" fontId="85" fillId="0" borderId="0" xfId="462" applyFont="1" applyFill="1" applyAlignment="1">
      <alignment wrapText="1"/>
    </xf>
    <xf numFmtId="0" fontId="85" fillId="0" borderId="0" xfId="462" applyFont="1" applyFill="1" applyAlignment="1">
      <alignment horizontal="right"/>
    </xf>
    <xf numFmtId="2" fontId="85" fillId="0" borderId="0" xfId="462" applyNumberFormat="1" applyFont="1" applyFill="1" applyBorder="1" applyAlignment="1">
      <alignment vertical="center" wrapText="1"/>
    </xf>
    <xf numFmtId="4" fontId="7" fillId="0" borderId="1" xfId="1" applyNumberFormat="1" applyFont="1" applyBorder="1" applyAlignment="1">
      <alignment horizontal="left" vertical="center" wrapText="1"/>
    </xf>
    <xf numFmtId="0" fontId="11" fillId="0" borderId="1" xfId="2" applyFont="1" applyFill="1" applyBorder="1" applyAlignment="1">
      <alignment wrapText="1"/>
    </xf>
    <xf numFmtId="0" fontId="85" fillId="0" borderId="0" xfId="462" applyFont="1" applyFill="1" applyAlignment="1">
      <alignment horizontal="left"/>
    </xf>
    <xf numFmtId="0" fontId="11" fillId="0" borderId="0" xfId="70" applyFont="1" applyAlignment="1">
      <alignment vertical="center"/>
    </xf>
    <xf numFmtId="0" fontId="11" fillId="26" borderId="0" xfId="70" applyFont="1" applyFill="1" applyAlignment="1">
      <alignment vertical="center"/>
    </xf>
    <xf numFmtId="0" fontId="11" fillId="0" borderId="0" xfId="70" applyFont="1" applyFill="1" applyAlignment="1">
      <alignment vertical="center"/>
    </xf>
    <xf numFmtId="0" fontId="85" fillId="0" borderId="0" xfId="70" applyFont="1" applyFill="1" applyAlignment="1">
      <alignment vertical="center"/>
    </xf>
    <xf numFmtId="0" fontId="87" fillId="0" borderId="0" xfId="70" applyFont="1" applyFill="1" applyAlignment="1">
      <alignment vertical="center"/>
    </xf>
    <xf numFmtId="0" fontId="8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6" borderId="0" xfId="70" applyNumberFormat="1" applyFont="1" applyFill="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3" xfId="70" applyFont="1" applyBorder="1" applyAlignment="1">
      <alignment vertical="center"/>
    </xf>
    <xf numFmtId="168" fontId="29" fillId="0" borderId="43" xfId="70" applyNumberFormat="1" applyFont="1" applyFill="1" applyBorder="1" applyAlignment="1">
      <alignment vertical="center"/>
    </xf>
    <xf numFmtId="0" fontId="11" fillId="0" borderId="41" xfId="70" applyFont="1" applyBorder="1" applyAlignment="1">
      <alignment vertical="center"/>
    </xf>
    <xf numFmtId="3" fontId="41" fillId="0" borderId="41" xfId="70" applyNumberFormat="1" applyFont="1" applyBorder="1" applyAlignment="1">
      <alignment vertical="center"/>
    </xf>
    <xf numFmtId="0" fontId="41" fillId="0" borderId="0" xfId="70" applyFont="1" applyAlignment="1">
      <alignment vertical="center"/>
    </xf>
    <xf numFmtId="0" fontId="11" fillId="0" borderId="47" xfId="70" applyFont="1" applyBorder="1" applyAlignment="1">
      <alignment vertical="center"/>
    </xf>
    <xf numFmtId="3" fontId="41" fillId="0" borderId="47"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5" xfId="70" applyNumberFormat="1" applyFont="1" applyBorder="1" applyAlignment="1">
      <alignment vertical="center"/>
    </xf>
    <xf numFmtId="3" fontId="41" fillId="0" borderId="39"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40" xfId="70" applyFont="1" applyBorder="1" applyAlignment="1">
      <alignment vertical="center"/>
    </xf>
    <xf numFmtId="172" fontId="41" fillId="0" borderId="44" xfId="70" applyNumberFormat="1" applyFont="1" applyBorder="1" applyAlignment="1">
      <alignment vertical="center"/>
    </xf>
    <xf numFmtId="10" fontId="41" fillId="0" borderId="46" xfId="70" applyNumberFormat="1" applyFont="1" applyBorder="1" applyAlignment="1">
      <alignment vertical="center"/>
    </xf>
    <xf numFmtId="9" fontId="41" fillId="0" borderId="44" xfId="70" applyNumberFormat="1" applyFont="1" applyBorder="1" applyAlignment="1">
      <alignment vertical="center"/>
    </xf>
    <xf numFmtId="0" fontId="11" fillId="0" borderId="29" xfId="70" applyFont="1" applyBorder="1" applyAlignment="1">
      <alignment vertical="center"/>
    </xf>
    <xf numFmtId="3" fontId="41" fillId="0" borderId="43" xfId="70" applyNumberFormat="1" applyFont="1" applyBorder="1" applyAlignment="1">
      <alignment vertical="center"/>
    </xf>
    <xf numFmtId="0" fontId="11" fillId="0" borderId="25" xfId="70" applyFont="1" applyBorder="1" applyAlignment="1">
      <alignment vertical="center"/>
    </xf>
    <xf numFmtId="10" fontId="41" fillId="0" borderId="42" xfId="70" applyNumberFormat="1" applyFont="1" applyBorder="1" applyAlignment="1">
      <alignment vertical="center"/>
    </xf>
    <xf numFmtId="10" fontId="41" fillId="0" borderId="41" xfId="70" applyNumberFormat="1" applyFont="1" applyBorder="1" applyAlignment="1">
      <alignment vertical="center"/>
    </xf>
    <xf numFmtId="168" fontId="11" fillId="0" borderId="0" xfId="70" applyNumberFormat="1" applyFont="1" applyAlignment="1">
      <alignment vertical="center"/>
    </xf>
    <xf numFmtId="2" fontId="11" fillId="0" borderId="0" xfId="70" applyNumberFormat="1" applyFont="1" applyAlignment="1">
      <alignment vertical="center"/>
    </xf>
    <xf numFmtId="0" fontId="11" fillId="0" borderId="38" xfId="70" applyFont="1" applyBorder="1" applyAlignment="1">
      <alignment vertical="center"/>
    </xf>
    <xf numFmtId="10" fontId="41" fillId="0" borderId="40"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6"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6"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6" borderId="23" xfId="70" applyNumberFormat="1" applyFont="1" applyFill="1" applyBorder="1" applyAlignment="1">
      <alignment vertical="center"/>
    </xf>
    <xf numFmtId="0" fontId="94" fillId="0" borderId="0" xfId="70" applyFont="1" applyAlignment="1">
      <alignment vertical="center"/>
    </xf>
    <xf numFmtId="0" fontId="94" fillId="26" borderId="0" xfId="70" applyFont="1" applyFill="1" applyAlignment="1">
      <alignment vertical="center"/>
    </xf>
    <xf numFmtId="0" fontId="42" fillId="0" borderId="28" xfId="70" applyFont="1" applyBorder="1" applyAlignment="1">
      <alignment vertical="center"/>
    </xf>
    <xf numFmtId="1" fontId="11" fillId="26"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6"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6"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6" borderId="0" xfId="70" applyNumberFormat="1" applyFont="1" applyFill="1" applyAlignment="1">
      <alignment vertical="center"/>
    </xf>
    <xf numFmtId="0" fontId="42" fillId="0" borderId="26" xfId="70" applyFont="1" applyBorder="1" applyAlignment="1">
      <alignment vertical="center"/>
    </xf>
    <xf numFmtId="174" fontId="42" fillId="0" borderId="1" xfId="70" applyNumberFormat="1" applyFont="1" applyBorder="1" applyAlignment="1">
      <alignment vertical="center"/>
    </xf>
    <xf numFmtId="174" fontId="42" fillId="26" borderId="1" xfId="70" applyNumberFormat="1" applyFont="1" applyFill="1" applyBorder="1" applyAlignment="1">
      <alignment vertical="center"/>
    </xf>
    <xf numFmtId="174" fontId="41" fillId="0" borderId="1" xfId="70" applyNumberFormat="1" applyFont="1" applyBorder="1" applyAlignment="1">
      <alignment vertical="center"/>
    </xf>
    <xf numFmtId="174" fontId="41" fillId="26"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4" fontId="42" fillId="0" borderId="23" xfId="70" applyNumberFormat="1" applyFont="1" applyBorder="1" applyAlignment="1">
      <alignment vertical="center"/>
    </xf>
    <xf numFmtId="174" fontId="42" fillId="26" borderId="23" xfId="70" applyNumberFormat="1" applyFont="1" applyFill="1" applyBorder="1" applyAlignment="1">
      <alignment vertical="center"/>
    </xf>
    <xf numFmtId="0" fontId="95" fillId="0" borderId="0" xfId="70" applyFont="1" applyBorder="1" applyAlignment="1">
      <alignment vertical="center"/>
    </xf>
    <xf numFmtId="168" fontId="96" fillId="0" borderId="0" xfId="70" applyNumberFormat="1" applyFont="1" applyBorder="1" applyAlignment="1">
      <alignment horizontal="center" vertical="center"/>
    </xf>
    <xf numFmtId="168" fontId="96" fillId="26" borderId="0" xfId="70" applyNumberFormat="1" applyFont="1" applyFill="1" applyBorder="1" applyAlignment="1">
      <alignment horizontal="center" vertical="center"/>
    </xf>
    <xf numFmtId="0" fontId="95" fillId="0" borderId="0" xfId="70" applyFont="1" applyAlignment="1">
      <alignment vertical="center"/>
    </xf>
    <xf numFmtId="174"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169" fontId="41" fillId="26" borderId="1" xfId="70" applyNumberFormat="1" applyFont="1" applyFill="1" applyBorder="1" applyAlignment="1">
      <alignment horizontal="center" vertical="center"/>
    </xf>
    <xf numFmtId="0" fontId="42" fillId="0" borderId="26" xfId="70" applyFont="1" applyFill="1" applyBorder="1" applyAlignment="1">
      <alignment vertical="center"/>
    </xf>
    <xf numFmtId="174"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6" borderId="1" xfId="70" applyNumberFormat="1" applyFont="1" applyFill="1" applyBorder="1" applyAlignment="1">
      <alignment vertical="center"/>
    </xf>
    <xf numFmtId="175" fontId="42" fillId="0" borderId="1" xfId="70" applyNumberFormat="1" applyFont="1" applyFill="1" applyBorder="1" applyAlignment="1">
      <alignment vertical="center"/>
    </xf>
    <xf numFmtId="175" fontId="42" fillId="26" borderId="1" xfId="70" applyNumberFormat="1" applyFont="1" applyFill="1" applyBorder="1" applyAlignment="1">
      <alignment vertical="center"/>
    </xf>
    <xf numFmtId="0" fontId="42" fillId="0" borderId="24" xfId="70" applyFont="1" applyFill="1" applyBorder="1" applyAlignment="1">
      <alignment vertical="center"/>
    </xf>
    <xf numFmtId="175" fontId="42" fillId="0" borderId="23" xfId="70" applyNumberFormat="1" applyFont="1" applyFill="1" applyBorder="1" applyAlignment="1">
      <alignment vertical="center"/>
    </xf>
    <xf numFmtId="175" fontId="42" fillId="26" borderId="23" xfId="70" applyNumberFormat="1" applyFont="1" applyFill="1" applyBorder="1" applyAlignment="1">
      <alignment vertical="center"/>
    </xf>
    <xf numFmtId="174" fontId="11" fillId="0" borderId="0" xfId="70" applyNumberFormat="1" applyFont="1" applyAlignment="1">
      <alignment vertical="center"/>
    </xf>
    <xf numFmtId="177" fontId="11" fillId="0" borderId="0" xfId="70" applyNumberFormat="1" applyFont="1" applyAlignment="1">
      <alignment vertical="center"/>
    </xf>
    <xf numFmtId="0" fontId="85" fillId="26" borderId="0" xfId="70" applyFont="1" applyFill="1" applyAlignment="1">
      <alignment vertical="center"/>
    </xf>
    <xf numFmtId="0" fontId="40" fillId="0" borderId="1" xfId="49" applyFont="1" applyFill="1" applyBorder="1" applyAlignment="1">
      <alignment horizontal="center" vertical="center" wrapText="1"/>
    </xf>
    <xf numFmtId="177" fontId="99" fillId="0" borderId="1" xfId="49" applyNumberFormat="1" applyFont="1" applyBorder="1" applyAlignment="1">
      <alignment horizontal="center" vertical="center"/>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26" borderId="1" xfId="0" applyNumberFormat="1" applyFont="1" applyFill="1" applyBorder="1" applyAlignment="1">
      <alignment horizontal="center" vertical="center" wrapText="1"/>
    </xf>
    <xf numFmtId="0" fontId="99" fillId="0" borderId="1" xfId="49" applyFont="1" applyFill="1" applyBorder="1" applyAlignment="1">
      <alignment horizontal="center" vertical="center"/>
    </xf>
    <xf numFmtId="3" fontId="46" fillId="26" borderId="1" xfId="437" applyNumberFormat="1" applyFont="1" applyFill="1" applyBorder="1" applyAlignment="1">
      <alignment horizontal="center" vertical="center" wrapText="1"/>
    </xf>
    <xf numFmtId="0" fontId="46" fillId="26" borderId="1" xfId="0" applyFont="1" applyFill="1" applyBorder="1" applyAlignment="1">
      <alignment horizontal="center" vertical="center" wrapText="1"/>
    </xf>
    <xf numFmtId="3" fontId="46" fillId="0" borderId="1" xfId="437"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xf>
    <xf numFmtId="0" fontId="46" fillId="0" borderId="1" xfId="0" applyFont="1" applyBorder="1" applyAlignment="1">
      <alignment horizontal="center" vertical="center" wrapText="1"/>
    </xf>
    <xf numFmtId="0" fontId="99" fillId="0" borderId="1" xfId="49" applyFont="1" applyBorder="1" applyAlignment="1">
      <alignment horizontal="center" vertical="center"/>
    </xf>
    <xf numFmtId="3" fontId="46" fillId="26"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14" fontId="92"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99" fillId="26" borderId="1" xfId="0" applyFont="1" applyFill="1" applyBorder="1" applyAlignment="1">
      <alignment horizontal="center" vertical="center" wrapText="1"/>
    </xf>
    <xf numFmtId="0" fontId="46" fillId="0" borderId="1" xfId="0" applyFont="1" applyBorder="1" applyAlignment="1">
      <alignment horizontal="center" vertical="center"/>
    </xf>
    <xf numFmtId="49" fontId="92" fillId="0" borderId="1" xfId="0" applyNumberFormat="1" applyFont="1" applyFill="1" applyBorder="1" applyAlignment="1">
      <alignment horizontal="center" vertical="center" wrapText="1"/>
    </xf>
    <xf numFmtId="49" fontId="92" fillId="0" borderId="1" xfId="0" quotePrefix="1" applyNumberFormat="1" applyFont="1" applyFill="1" applyBorder="1" applyAlignment="1">
      <alignment horizontal="center" vertical="center" wrapText="1"/>
    </xf>
    <xf numFmtId="176" fontId="92" fillId="0" borderId="1" xfId="0" applyNumberFormat="1" applyFont="1" applyFill="1" applyBorder="1" applyAlignment="1">
      <alignment horizontal="center" vertical="center" wrapText="1"/>
    </xf>
    <xf numFmtId="3" fontId="92" fillId="0" borderId="1" xfId="0" applyNumberFormat="1" applyFont="1" applyFill="1" applyBorder="1" applyAlignment="1">
      <alignment horizontal="center" vertical="center" wrapText="1"/>
    </xf>
    <xf numFmtId="3" fontId="100"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xf>
    <xf numFmtId="177" fontId="99" fillId="0" borderId="1" xfId="49" applyNumberFormat="1" applyFont="1" applyFill="1" applyBorder="1" applyAlignment="1">
      <alignment horizontal="center" vertical="center"/>
    </xf>
    <xf numFmtId="0" fontId="99" fillId="0" borderId="1" xfId="49" applyFont="1" applyFill="1" applyBorder="1"/>
    <xf numFmtId="176" fontId="92" fillId="0" borderId="1" xfId="0" quotePrefix="1" applyNumberFormat="1" applyFont="1" applyFill="1" applyBorder="1" applyAlignment="1">
      <alignment horizontal="center" vertical="center" wrapText="1"/>
    </xf>
    <xf numFmtId="0" fontId="99" fillId="0" borderId="1" xfId="49" applyFont="1" applyFill="1" applyBorder="1" applyAlignment="1">
      <alignment horizontal="center" vertical="center" wrapText="1"/>
    </xf>
    <xf numFmtId="3" fontId="100" fillId="0" borderId="1" xfId="0" applyNumberFormat="1" applyFont="1" applyBorder="1" applyAlignment="1">
      <alignment horizontal="center" vertical="center" wrapText="1"/>
    </xf>
    <xf numFmtId="0" fontId="99" fillId="0" borderId="1" xfId="49" applyFont="1" applyFill="1" applyBorder="1" applyAlignment="1">
      <alignment wrapText="1"/>
    </xf>
    <xf numFmtId="0" fontId="99" fillId="0" borderId="1" xfId="49" applyFont="1" applyBorder="1"/>
    <xf numFmtId="0" fontId="99" fillId="0" borderId="1" xfId="49" applyFont="1" applyBorder="1" applyAlignment="1">
      <alignment horizontal="center" vertical="center" wrapText="1"/>
    </xf>
    <xf numFmtId="3" fontId="92" fillId="26" borderId="1" xfId="0" applyNumberFormat="1" applyFont="1" applyFill="1" applyBorder="1" applyAlignment="1">
      <alignment horizontal="center" vertical="center" wrapText="1"/>
    </xf>
    <xf numFmtId="1" fontId="99" fillId="0" borderId="1" xfId="49" applyNumberFormat="1" applyFont="1" applyBorder="1" applyAlignment="1">
      <alignment horizontal="center" vertical="center"/>
    </xf>
    <xf numFmtId="0" fontId="99" fillId="0" borderId="1" xfId="49" applyNumberFormat="1" applyFont="1" applyBorder="1" applyAlignment="1">
      <alignment horizontal="center" vertical="center" wrapText="1"/>
    </xf>
    <xf numFmtId="14" fontId="99" fillId="0" borderId="1" xfId="49" applyNumberFormat="1" applyFont="1" applyBorder="1" applyAlignment="1">
      <alignment horizontal="center" vertical="center"/>
    </xf>
    <xf numFmtId="0" fontId="99" fillId="0" borderId="1" xfId="49" applyFont="1" applyBorder="1" applyAlignment="1">
      <alignment vertical="center"/>
    </xf>
    <xf numFmtId="14" fontId="99" fillId="0" borderId="1" xfId="49" applyNumberFormat="1" applyFont="1" applyBorder="1" applyAlignment="1">
      <alignment vertical="center"/>
    </xf>
    <xf numFmtId="49" fontId="46" fillId="26" borderId="1" xfId="0" applyNumberFormat="1" applyFont="1" applyFill="1" applyBorder="1" applyAlignment="1">
      <alignment horizontal="center" vertical="center"/>
    </xf>
    <xf numFmtId="0" fontId="92" fillId="26"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xf>
    <xf numFmtId="0" fontId="99" fillId="26" borderId="1" xfId="49" applyFont="1" applyFill="1" applyBorder="1" applyAlignment="1">
      <alignment horizontal="center" vertical="center" wrapText="1"/>
    </xf>
    <xf numFmtId="178" fontId="7" fillId="0" borderId="0" xfId="49" applyNumberFormat="1" applyFont="1" applyFill="1"/>
    <xf numFmtId="0" fontId="43" fillId="0" borderId="0" xfId="2" applyFont="1" applyFill="1" applyAlignment="1"/>
    <xf numFmtId="0" fontId="42" fillId="0" borderId="30" xfId="2" applyFont="1" applyFill="1" applyBorder="1" applyAlignment="1">
      <alignment horizontal="justify" vertical="top"/>
    </xf>
    <xf numFmtId="0" fontId="41" fillId="0" borderId="30" xfId="2" applyFont="1" applyFill="1" applyBorder="1" applyAlignment="1">
      <alignment horizontal="left" vertical="top"/>
    </xf>
    <xf numFmtId="0" fontId="41" fillId="0" borderId="31" xfId="2" applyFont="1" applyFill="1" applyBorder="1" applyAlignment="1">
      <alignment horizontal="left" vertical="top"/>
    </xf>
    <xf numFmtId="178"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31" xfId="2" applyFont="1" applyFill="1" applyBorder="1" applyAlignment="1">
      <alignment horizontal="left" vertical="top" wrapText="1"/>
    </xf>
    <xf numFmtId="14" fontId="41" fillId="0" borderId="34" xfId="2" applyNumberFormat="1"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2" fontId="41" fillId="0" borderId="31" xfId="2" applyNumberFormat="1" applyFont="1" applyFill="1" applyBorder="1" applyAlignment="1">
      <alignment horizontal="left" vertical="top"/>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1" fillId="0" borderId="0" xfId="0" applyFont="1" applyFill="1" applyAlignment="1">
      <alignment vertical="center"/>
    </xf>
    <xf numFmtId="169" fontId="41" fillId="0" borderId="34" xfId="2" applyNumberFormat="1"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1" fillId="49" borderId="26" xfId="2" applyFont="1" applyFill="1" applyBorder="1" applyAlignment="1">
      <alignment horizontal="left" vertical="center" wrapText="1"/>
    </xf>
    <xf numFmtId="169" fontId="36" fillId="49"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50" borderId="49" xfId="0" applyFont="1" applyFill="1" applyBorder="1" applyAlignment="1">
      <alignment horizontal="left" vertical="center"/>
    </xf>
    <xf numFmtId="169" fontId="39" fillId="50" borderId="49" xfId="0" applyNumberFormat="1" applyFont="1" applyFill="1" applyBorder="1" applyAlignment="1">
      <alignment horizontal="left" vertical="center"/>
    </xf>
    <xf numFmtId="1" fontId="99" fillId="0" borderId="1" xfId="49" applyNumberFormat="1" applyFont="1" applyFill="1" applyBorder="1" applyAlignment="1">
      <alignment horizontal="center" vertical="center"/>
    </xf>
    <xf numFmtId="49" fontId="99" fillId="0" borderId="1" xfId="49" applyNumberFormat="1" applyFont="1" applyFill="1" applyBorder="1" applyAlignment="1">
      <alignment horizontal="center" vertical="center" wrapText="1"/>
    </xf>
    <xf numFmtId="49" fontId="99" fillId="0" borderId="1" xfId="49" applyNumberFormat="1" applyFont="1" applyFill="1" applyBorder="1" applyAlignment="1">
      <alignment horizontal="center" vertical="center"/>
    </xf>
    <xf numFmtId="168" fontId="99" fillId="0" borderId="1" xfId="49" applyNumberFormat="1" applyFont="1" applyFill="1" applyBorder="1" applyAlignment="1">
      <alignment horizontal="center" vertical="center" wrapText="1"/>
    </xf>
    <xf numFmtId="3" fontId="99" fillId="0" borderId="1" xfId="49" applyNumberFormat="1" applyFont="1" applyFill="1" applyBorder="1" applyAlignment="1">
      <alignment horizontal="center" vertical="center" wrapText="1"/>
    </xf>
    <xf numFmtId="3" fontId="99" fillId="0" borderId="1" xfId="49" applyNumberFormat="1" applyFont="1" applyFill="1" applyBorder="1" applyAlignment="1">
      <alignment horizontal="center" vertical="center"/>
    </xf>
    <xf numFmtId="14" fontId="99" fillId="0" borderId="1" xfId="49" applyNumberFormat="1" applyFont="1" applyFill="1" applyBorder="1" applyAlignment="1">
      <alignment horizontal="center" vertical="center"/>
    </xf>
    <xf numFmtId="0" fontId="99" fillId="0" borderId="0" xfId="49" applyFont="1"/>
    <xf numFmtId="0" fontId="42" fillId="0" borderId="0" xfId="70" applyFont="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6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9" fontId="11" fillId="0" borderId="1" xfId="460" applyNumberFormat="1" applyFont="1" applyFill="1" applyBorder="1" applyAlignment="1">
      <alignment horizontal="right" wrapText="1"/>
    </xf>
    <xf numFmtId="0" fontId="48" fillId="0" borderId="1" xfId="277" applyFont="1" applyFill="1" applyBorder="1" applyAlignment="1">
      <alignment horizontal="left" vertical="center" wrapText="1"/>
    </xf>
    <xf numFmtId="0" fontId="44" fillId="0" borderId="1" xfId="277" applyFont="1" applyFill="1" applyBorder="1" applyAlignment="1">
      <alignment horizontal="left" vertical="center" wrapText="1"/>
    </xf>
    <xf numFmtId="4" fontId="48"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277" applyNumberFormat="1" applyFont="1" applyFill="1" applyBorder="1" applyAlignment="1">
      <alignment horizontal="left"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78" fontId="7" fillId="0" borderId="0" xfId="49" applyNumberFormat="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8" fillId="0" borderId="0" xfId="70" applyFont="1" applyAlignment="1">
      <alignment horizontal="center" vertical="center"/>
    </xf>
    <xf numFmtId="0" fontId="85" fillId="0" borderId="0" xfId="462" applyFont="1" applyFill="1" applyAlignment="1">
      <alignment horizontal="left" wrapText="1"/>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2" fontId="85" fillId="0" borderId="0" xfId="462" applyNumberFormat="1" applyFont="1" applyFill="1" applyBorder="1" applyAlignment="1">
      <alignment horizontal="left" vertical="center" wrapText="1"/>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42" fillId="0" borderId="0" xfId="70" applyFont="1" applyAlignment="1">
      <alignment horizontal="center" vertical="center"/>
    </xf>
    <xf numFmtId="0" fontId="98" fillId="0" borderId="0" xfId="70" applyFont="1" applyFill="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43" fillId="0" borderId="1" xfId="0"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70" applyFont="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cellXfs>
  <cellStyles count="465">
    <cellStyle name=" 1" xfId="76"/>
    <cellStyle name=" 1 2" xfId="440"/>
    <cellStyle name=" 1 3" xfId="439"/>
    <cellStyle name="_ДКС ДПН 2011 16.06.11" xfId="77"/>
    <cellStyle name="_Книга1" xfId="78"/>
    <cellStyle name="_Книга1_Копия АРМ_БП_РСК_V10 0_20100213"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80"/>
    <cellStyle name="Accent1 - 40%" xfId="81"/>
    <cellStyle name="Accent1 - 60%" xfId="82"/>
    <cellStyle name="Accent2 - 20%" xfId="83"/>
    <cellStyle name="Accent2 - 40%" xfId="84"/>
    <cellStyle name="Accent2 - 60%" xfId="85"/>
    <cellStyle name="Accent3 - 20%" xfId="86"/>
    <cellStyle name="Accent3 - 40%" xfId="87"/>
    <cellStyle name="Accent3 - 60%" xfId="67"/>
    <cellStyle name="Accent4 - 20%" xfId="88"/>
    <cellStyle name="Accent4 - 40%" xfId="106"/>
    <cellStyle name="Accent4 - 60%" xfId="69"/>
    <cellStyle name="Accent5 - 20%" xfId="89"/>
    <cellStyle name="Accent5 - 40%" xfId="90"/>
    <cellStyle name="Accent5 - 60%" xfId="107"/>
    <cellStyle name="Accent6 - 20%" xfId="91"/>
    <cellStyle name="Accent6 - 40%" xfId="92"/>
    <cellStyle name="Accent6 - 60%" xfId="93"/>
    <cellStyle name="Emphasis 1" xfId="94"/>
    <cellStyle name="Emphasis 2" xfId="95"/>
    <cellStyle name="Emphasis 3" xfId="96"/>
    <cellStyle name="Excel Built-in Normal" xfId="97"/>
    <cellStyle name="Normal 2" xfId="22"/>
    <cellStyle name="Normal_PACK98R" xfId="68"/>
    <cellStyle name="S0" xfId="98"/>
    <cellStyle name="S3_Лист4 (2)" xfId="99"/>
    <cellStyle name="SAPBEXaggData" xfId="100"/>
    <cellStyle name="SAPBEXaggDataEmph" xfId="101"/>
    <cellStyle name="SAPBEXaggItem" xfId="102"/>
    <cellStyle name="SAPBEXaggItemX" xfId="103"/>
    <cellStyle name="SAPBEXchaText" xfId="108"/>
    <cellStyle name="SAPBEXexcBad7" xfId="109"/>
    <cellStyle name="SAPBEXexcBad8" xfId="104"/>
    <cellStyle name="SAPBEXexcBad9" xfId="110"/>
    <cellStyle name="SAPBEXexcCritical4" xfId="105"/>
    <cellStyle name="SAPBEXexcCritical5" xfId="111"/>
    <cellStyle name="SAPBEXexcCritical6" xfId="112"/>
    <cellStyle name="SAPBEXexcGood1" xfId="113"/>
    <cellStyle name="SAPBEXexcGood2" xfId="114"/>
    <cellStyle name="SAPBEXexcGood3" xfId="115"/>
    <cellStyle name="SAPBEXfilterDrill" xfId="116"/>
    <cellStyle name="SAPBEXfilterItem" xfId="117"/>
    <cellStyle name="SAPBEXfilterText" xfId="118"/>
    <cellStyle name="SAPBEXformats" xfId="119"/>
    <cellStyle name="SAPBEXheaderItem" xfId="120"/>
    <cellStyle name="SAPBEXheaderText" xfId="121"/>
    <cellStyle name="SAPBEXHLevel0" xfId="122"/>
    <cellStyle name="SAPBEXHLevel0X" xfId="123"/>
    <cellStyle name="SAPBEXHLevel1" xfId="124"/>
    <cellStyle name="SAPBEXHLevel1X" xfId="125"/>
    <cellStyle name="SAPBEXHLevel2" xfId="126"/>
    <cellStyle name="SAPBEXHLevel2X" xfId="127"/>
    <cellStyle name="SAPBEXHLevel3" xfId="128"/>
    <cellStyle name="SAPBEXHLevel3X" xfId="129"/>
    <cellStyle name="SAPBEXinputData" xfId="130"/>
    <cellStyle name="SAPBEXresData" xfId="131"/>
    <cellStyle name="SAPBEXresDataEmph" xfId="132"/>
    <cellStyle name="SAPBEXresItem" xfId="133"/>
    <cellStyle name="SAPBEXresItemX" xfId="134"/>
    <cellStyle name="SAPBEXstdData" xfId="135"/>
    <cellStyle name="SAPBEXstdDataEmph" xfId="136"/>
    <cellStyle name="SAPBEXstdItem" xfId="137"/>
    <cellStyle name="SAPBEXstdItemX" xfId="138"/>
    <cellStyle name="SAPBEXtitle" xfId="139"/>
    <cellStyle name="SAPBEXundefined" xfId="140"/>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ывод 2" xfId="30"/>
    <cellStyle name="Вычисление 2" xfId="31"/>
    <cellStyle name="Денежный 2" xfId="144"/>
    <cellStyle name="Денежный 3" xfId="435"/>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2 3" xfId="451"/>
    <cellStyle name="Обычный 10 2 3" xfId="150"/>
    <cellStyle name="Обычный 10 2 4" xfId="151"/>
    <cellStyle name="Обычный 10 3" xfId="152"/>
    <cellStyle name="Обычный 100" xfId="434"/>
    <cellStyle name="Обычный 11" xfId="153"/>
    <cellStyle name="Обычный 11 2" xfId="154"/>
    <cellStyle name="Обычный 11 3" xfId="155"/>
    <cellStyle name="Обычный 11 4" xfId="441"/>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2 6" xfId="442"/>
    <cellStyle name="Обычный 13" xfId="169"/>
    <cellStyle name="Обычный 13 2" xfId="170"/>
    <cellStyle name="Обычный 13 3" xfId="171"/>
    <cellStyle name="Обычный 14" xfId="172"/>
    <cellStyle name="Обычный 14 2" xfId="173"/>
    <cellStyle name="Обычный 14 3" xfId="44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75"/>
    <cellStyle name="Обычный 2 15" xfId="444"/>
    <cellStyle name="Обычный 2 2" xfId="62"/>
    <cellStyle name="Обычный 2 2 2" xfId="192"/>
    <cellStyle name="Обычный 2 2 3" xfId="193"/>
    <cellStyle name="Обычный 2 2 4" xfId="194"/>
    <cellStyle name="Обычный 2 3" xfId="70"/>
    <cellStyle name="Обычный 2 3 2" xfId="196"/>
    <cellStyle name="Обычный 2 3 3" xfId="197"/>
    <cellStyle name="Обычный 2 3 4" xfId="195"/>
    <cellStyle name="Обычный 2 3 5" xfId="445"/>
    <cellStyle name="Обычный 2 4" xfId="198"/>
    <cellStyle name="Обычный 2 4 2" xfId="447"/>
    <cellStyle name="Обычный 2 4 3" xfId="446"/>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3 2 2" xfId="449"/>
    <cellStyle name="Обычный 3 3 3" xfId="448"/>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 4" xfId="450"/>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71"/>
    <cellStyle name="Обычный 47" xfId="461"/>
    <cellStyle name="Обычный 48" xfId="463"/>
    <cellStyle name="Обычный 5" xfId="45"/>
    <cellStyle name="Обычный 5 2" xfId="275"/>
    <cellStyle name="Обычный 5 3" xfId="276"/>
    <cellStyle name="Обычный 5 4" xfId="277"/>
    <cellStyle name="Обычный 5 4 2" xfId="464"/>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6"/>
    <cellStyle name="Обычный 6 8" xfId="452"/>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7 5" xfId="453"/>
    <cellStyle name="Обычный 8" xfId="51"/>
    <cellStyle name="Обычный 8 2" xfId="300"/>
    <cellStyle name="Обычный 8 3" xfId="301"/>
    <cellStyle name="Обычный 8 4" xfId="299"/>
    <cellStyle name="Обычный 8 5" xfId="454"/>
    <cellStyle name="Обычный 9" xfId="302"/>
    <cellStyle name="Обычный 9 2" xfId="303"/>
    <cellStyle name="Обычный 9 3" xfId="304"/>
    <cellStyle name="Обычный 9 4" xfId="455"/>
    <cellStyle name="Обычный_Свод 2014 3" xfId="462"/>
    <cellStyle name="Обычный_Форматы по компаниям_last" xfId="52"/>
    <cellStyle name="Плохой 2" xfId="53"/>
    <cellStyle name="Пояснение 2" xfId="54"/>
    <cellStyle name="Примечание 2" xfId="55"/>
    <cellStyle name="Примечание 2 2" xfId="305"/>
    <cellStyle name="Процентный 10" xfId="306"/>
    <cellStyle name="Процентный 11" xfId="307"/>
    <cellStyle name="Процентный 12" xfId="308"/>
    <cellStyle name="Процентный 13" xfId="309"/>
    <cellStyle name="Процентный 14" xfId="414"/>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0 2" xfId="456"/>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6"/>
    <cellStyle name="Стиль 1 31 2 2" xfId="438"/>
    <cellStyle name="Стиль 1 32" xfId="359"/>
    <cellStyle name="Стиль 1 33" xfId="417"/>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37" builtinId="3"/>
    <cellStyle name="Финансовый 10" xfId="372"/>
    <cellStyle name="Финансовый 10 2" xfId="373"/>
    <cellStyle name="Финансовый 10 3" xfId="418"/>
    <cellStyle name="Финансовый 11" xfId="374"/>
    <cellStyle name="Финансовый 11 2" xfId="375"/>
    <cellStyle name="Финансовый 11 3" xfId="376"/>
    <cellStyle name="Финансовый 11 4" xfId="419"/>
    <cellStyle name="Финансовый 12" xfId="377"/>
    <cellStyle name="Финансовый 12 2" xfId="420"/>
    <cellStyle name="Финансовый 13" xfId="378"/>
    <cellStyle name="Финансовый 13 2" xfId="421"/>
    <cellStyle name="Финансовый 14" xfId="379"/>
    <cellStyle name="Финансовый 14 2" xfId="422"/>
    <cellStyle name="Финансовый 15" xfId="380"/>
    <cellStyle name="Финансовый 15 2" xfId="423"/>
    <cellStyle name="Финансовый 16" xfId="381"/>
    <cellStyle name="Финансовый 16 2" xfId="424"/>
    <cellStyle name="Финансовый 17" xfId="382"/>
    <cellStyle name="Финансовый 17 2" xfId="425"/>
    <cellStyle name="Финансовый 18" xfId="383"/>
    <cellStyle name="Финансовый 19" xfId="384"/>
    <cellStyle name="Финансовый 2" xfId="58"/>
    <cellStyle name="Финансовый 2 10" xfId="385"/>
    <cellStyle name="Финансовый 2 11" xfId="386"/>
    <cellStyle name="Финансовый 2 12" xfId="426"/>
    <cellStyle name="Финансовый 2 13" xfId="74"/>
    <cellStyle name="Финансовый 2 14" xfId="73"/>
    <cellStyle name="Финансовый 2 15" xfId="457"/>
    <cellStyle name="Финансовый 2 2" xfId="387"/>
    <cellStyle name="Финансовый 2 2 2" xfId="388"/>
    <cellStyle name="Финансовый 2 2 2 2" xfId="458"/>
    <cellStyle name="Финансовый 2 2 2 2 2" xfId="59"/>
    <cellStyle name="Финансовый 2 2 3" xfId="389"/>
    <cellStyle name="Финансовый 2 3" xfId="390"/>
    <cellStyle name="Финансовый 2 3 2" xfId="391"/>
    <cellStyle name="Финансовый 2 3 3" xfId="392"/>
    <cellStyle name="Финансовый 2 3 4" xfId="459"/>
    <cellStyle name="Финансовый 2 4" xfId="393"/>
    <cellStyle name="Финансовый 2 5" xfId="394"/>
    <cellStyle name="Финансовый 2 6" xfId="395"/>
    <cellStyle name="Финансовый 2 7" xfId="396"/>
    <cellStyle name="Финансовый 2 8" xfId="397"/>
    <cellStyle name="Финансовый 2 9" xfId="398"/>
    <cellStyle name="Финансовый 20" xfId="72"/>
    <cellStyle name="Финансовый 24 3" xfId="460"/>
    <cellStyle name="Финансовый 3" xfId="60"/>
    <cellStyle name="Финансовый 3 2" xfId="400"/>
    <cellStyle name="Финансовый 3 2 2" xfId="415"/>
    <cellStyle name="Финансовый 3 3" xfId="401"/>
    <cellStyle name="Финансовый 3 4" xfId="427"/>
    <cellStyle name="Финансовый 3 5" xfId="399"/>
    <cellStyle name="Финансовый 4" xfId="402"/>
    <cellStyle name="Финансовый 4 2" xfId="403"/>
    <cellStyle name="Финансовый 4 3" xfId="428"/>
    <cellStyle name="Финансовый 5" xfId="404"/>
    <cellStyle name="Финансовый 5 2" xfId="405"/>
    <cellStyle name="Финансовый 5 3" xfId="429"/>
    <cellStyle name="Финансовый 6" xfId="406"/>
    <cellStyle name="Финансовый 6 2" xfId="407"/>
    <cellStyle name="Финансовый 6 3" xfId="430"/>
    <cellStyle name="Финансовый 7" xfId="408"/>
    <cellStyle name="Финансовый 7 2" xfId="409"/>
    <cellStyle name="Финансовый 7 3" xfId="431"/>
    <cellStyle name="Финансовый 8" xfId="410"/>
    <cellStyle name="Финансовый 8 2" xfId="411"/>
    <cellStyle name="Финансовый 8 3" xfId="432"/>
    <cellStyle name="Финансовый 9" xfId="412"/>
    <cellStyle name="Финансовый 9 2" xfId="413"/>
    <cellStyle name="Финансовый 9 3" xfId="43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-5221100.1385715939</c:v>
                </c:pt>
                <c:pt idx="1">
                  <c:v>245443764.9099122</c:v>
                </c:pt>
                <c:pt idx="2">
                  <c:v>182905728.54774415</c:v>
                </c:pt>
                <c:pt idx="3">
                  <c:v>166075153.08974555</c:v>
                </c:pt>
                <c:pt idx="4">
                  <c:v>150789206.99776843</c:v>
                </c:pt>
                <c:pt idx="5">
                  <c:v>136906489.76625323</c:v>
                </c:pt>
                <c:pt idx="6">
                  <c:v>124299199.55350439</c:v>
                </c:pt>
                <c:pt idx="7">
                  <c:v>112850847.21684733</c:v>
                </c:pt>
                <c:pt idx="8">
                  <c:v>102454986.23095989</c:v>
                </c:pt>
                <c:pt idx="9">
                  <c:v>93015108.423128515</c:v>
                </c:pt>
                <c:pt idx="10">
                  <c:v>84443507.737922296</c:v>
                </c:pt>
                <c:pt idx="11">
                  <c:v>76660506.252591431</c:v>
                </c:pt>
                <c:pt idx="12">
                  <c:v>69513335.909127295</c:v>
                </c:pt>
                <c:pt idx="13">
                  <c:v>63104424.623204082</c:v>
                </c:pt>
                <c:pt idx="14">
                  <c:v>57285526.067139767</c:v>
                </c:pt>
                <c:pt idx="15">
                  <c:v>52002431.7811938</c:v>
                </c:pt>
                <c:pt idx="16">
                  <c:v>47205900.145133577</c:v>
                </c:pt>
                <c:pt idx="17">
                  <c:v>42851203.00752151</c:v>
                </c:pt>
                <c:pt idx="18">
                  <c:v>38897713.482806705</c:v>
                </c:pt>
                <c:pt idx="19">
                  <c:v>35308531.205209427</c:v>
                </c:pt>
              </c:numCache>
            </c:numRef>
          </c:val>
          <c:smooth val="0"/>
          <c:extLst>
            <c:ext xmlns:c16="http://schemas.microsoft.com/office/drawing/2014/chart" uri="{C3380CC4-5D6E-409C-BE32-E72D297353CC}">
              <c16:uniqueId val="{00000000-292C-45BB-B115-F60F01B3E15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-331719648.74897164</c:v>
                </c:pt>
                <c:pt idx="1">
                  <c:v>-86275883.839059442</c:v>
                </c:pt>
                <c:pt idx="2">
                  <c:v>96629844.708684713</c:v>
                </c:pt>
                <c:pt idx="3">
                  <c:v>262704997.79843026</c:v>
                </c:pt>
                <c:pt idx="4">
                  <c:v>413494204.79619873</c:v>
                </c:pt>
                <c:pt idx="5">
                  <c:v>550400694.56245196</c:v>
                </c:pt>
                <c:pt idx="6">
                  <c:v>674699894.11595631</c:v>
                </c:pt>
                <c:pt idx="7">
                  <c:v>787550741.33280361</c:v>
                </c:pt>
                <c:pt idx="8">
                  <c:v>890005727.5637635</c:v>
                </c:pt>
                <c:pt idx="9">
                  <c:v>983020835.98689198</c:v>
                </c:pt>
                <c:pt idx="10">
                  <c:v>1067464343.7248143</c:v>
                </c:pt>
                <c:pt idx="11">
                  <c:v>1144124849.9774058</c:v>
                </c:pt>
                <c:pt idx="12">
                  <c:v>1213638185.886533</c:v>
                </c:pt>
                <c:pt idx="13">
                  <c:v>1276742610.509737</c:v>
                </c:pt>
                <c:pt idx="14">
                  <c:v>1334028136.5768769</c:v>
                </c:pt>
                <c:pt idx="15">
                  <c:v>1386030568.3580706</c:v>
                </c:pt>
                <c:pt idx="16">
                  <c:v>1433236468.5032041</c:v>
                </c:pt>
                <c:pt idx="17">
                  <c:v>1476087671.5107255</c:v>
                </c:pt>
                <c:pt idx="18">
                  <c:v>1514985384.9935322</c:v>
                </c:pt>
                <c:pt idx="19">
                  <c:v>1550293916.1987417</c:v>
                </c:pt>
              </c:numCache>
            </c:numRef>
          </c:val>
          <c:smooth val="0"/>
          <c:extLst>
            <c:ext xmlns:c16="http://schemas.microsoft.com/office/drawing/2014/chart" uri="{C3380CC4-5D6E-409C-BE32-E72D297353CC}">
              <c16:uniqueId val="{00000001-292C-45BB-B115-F60F01B3E1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49.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15" t="s">
        <v>759</v>
      </c>
      <c r="B5" s="415"/>
      <c r="C5" s="415"/>
      <c r="D5" s="119"/>
      <c r="E5" s="119"/>
      <c r="F5" s="119"/>
      <c r="G5" s="119"/>
      <c r="H5" s="119"/>
      <c r="I5" s="119"/>
      <c r="J5" s="119"/>
    </row>
    <row r="6" spans="1:22" s="12" customFormat="1" ht="18.75" x14ac:dyDescent="0.3">
      <c r="A6" s="17"/>
      <c r="F6" s="16"/>
      <c r="G6" s="16"/>
      <c r="H6" s="15"/>
    </row>
    <row r="7" spans="1:22" s="12" customFormat="1" ht="18.75" x14ac:dyDescent="0.2">
      <c r="A7" s="419" t="s">
        <v>9</v>
      </c>
      <c r="B7" s="419"/>
      <c r="C7" s="4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20" t="s">
        <v>625</v>
      </c>
      <c r="B9" s="420"/>
      <c r="C9" s="420"/>
      <c r="D9" s="8"/>
      <c r="E9" s="8"/>
      <c r="F9" s="8"/>
      <c r="G9" s="8"/>
      <c r="H9" s="8"/>
      <c r="I9" s="13"/>
      <c r="J9" s="13"/>
      <c r="K9" s="13"/>
      <c r="L9" s="13"/>
      <c r="M9" s="13"/>
      <c r="N9" s="13"/>
      <c r="O9" s="13"/>
      <c r="P9" s="13"/>
      <c r="Q9" s="13"/>
      <c r="R9" s="13"/>
      <c r="S9" s="13"/>
      <c r="T9" s="13"/>
      <c r="U9" s="13"/>
      <c r="V9" s="13"/>
    </row>
    <row r="10" spans="1:22" s="12" customFormat="1" ht="18.75" x14ac:dyDescent="0.2">
      <c r="A10" s="416" t="s">
        <v>8</v>
      </c>
      <c r="B10" s="416"/>
      <c r="C10" s="4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48"/>
      <c r="B12" s="148"/>
      <c r="C12" s="148" t="s">
        <v>585</v>
      </c>
      <c r="D12" s="8"/>
      <c r="E12" s="8"/>
      <c r="F12" s="8"/>
      <c r="G12" s="8"/>
      <c r="H12" s="8"/>
      <c r="I12" s="13"/>
      <c r="J12" s="13"/>
      <c r="K12" s="13"/>
      <c r="L12" s="13"/>
      <c r="M12" s="13"/>
      <c r="N12" s="13"/>
      <c r="O12" s="13"/>
      <c r="P12" s="13"/>
      <c r="Q12" s="13"/>
      <c r="R12" s="13"/>
      <c r="S12" s="13"/>
      <c r="T12" s="13"/>
      <c r="U12" s="13"/>
      <c r="V12" s="13"/>
    </row>
    <row r="13" spans="1:22" s="12" customFormat="1" ht="18.75" x14ac:dyDescent="0.2">
      <c r="A13" s="416" t="s">
        <v>7</v>
      </c>
      <c r="B13" s="416"/>
      <c r="C13" s="4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20" t="s">
        <v>606</v>
      </c>
      <c r="B15" s="420"/>
      <c r="C15" s="420"/>
      <c r="D15" s="8"/>
      <c r="E15" s="8"/>
      <c r="F15" s="8"/>
      <c r="G15" s="8"/>
      <c r="H15" s="8"/>
      <c r="I15" s="8"/>
      <c r="J15" s="8"/>
      <c r="K15" s="8"/>
      <c r="L15" s="8"/>
      <c r="M15" s="8"/>
      <c r="N15" s="8"/>
      <c r="O15" s="8"/>
      <c r="P15" s="8"/>
      <c r="Q15" s="8"/>
      <c r="R15" s="8"/>
      <c r="S15" s="8"/>
      <c r="T15" s="8"/>
      <c r="U15" s="8"/>
      <c r="V15" s="8"/>
    </row>
    <row r="16" spans="1:22" s="3" customFormat="1" ht="15" customHeight="1" x14ac:dyDescent="0.2">
      <c r="A16" s="416" t="s">
        <v>6</v>
      </c>
      <c r="B16" s="416"/>
      <c r="C16" s="4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17" t="s">
        <v>413</v>
      </c>
      <c r="B18" s="418"/>
      <c r="C18" s="4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7">
        <v>3</v>
      </c>
      <c r="D21" s="161"/>
      <c r="E21" s="161"/>
      <c r="F21" s="29"/>
      <c r="G21" s="29"/>
      <c r="H21" s="29"/>
      <c r="I21" s="28"/>
      <c r="J21" s="28"/>
      <c r="K21" s="28"/>
      <c r="L21" s="28"/>
      <c r="M21" s="28"/>
      <c r="N21" s="28"/>
      <c r="O21" s="28"/>
      <c r="P21" s="28"/>
      <c r="Q21" s="28"/>
      <c r="R21" s="28"/>
      <c r="S21" s="28"/>
      <c r="T21" s="27"/>
      <c r="U21" s="27"/>
      <c r="V21" s="27"/>
    </row>
    <row r="22" spans="1:22" s="3" customFormat="1" ht="56.25" customHeight="1" x14ac:dyDescent="0.2">
      <c r="A22" s="24" t="s">
        <v>65</v>
      </c>
      <c r="B22" s="40" t="s">
        <v>288</v>
      </c>
      <c r="C22" s="37" t="s">
        <v>695</v>
      </c>
      <c r="D22" s="161"/>
      <c r="E22" s="161"/>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37" t="s">
        <v>478</v>
      </c>
      <c r="D23" s="161"/>
      <c r="E23" s="161"/>
      <c r="F23" s="29"/>
      <c r="G23" s="29"/>
      <c r="H23" s="29"/>
      <c r="I23" s="28"/>
      <c r="J23" s="28"/>
      <c r="K23" s="28"/>
      <c r="L23" s="28"/>
      <c r="M23" s="28"/>
      <c r="N23" s="28"/>
      <c r="O23" s="28"/>
      <c r="P23" s="28"/>
      <c r="Q23" s="28"/>
      <c r="R23" s="28"/>
      <c r="S23" s="28"/>
      <c r="T23" s="27"/>
      <c r="U23" s="27"/>
      <c r="V23" s="27"/>
    </row>
    <row r="24" spans="1:22" s="3" customFormat="1" ht="18.75" x14ac:dyDescent="0.2">
      <c r="A24" s="24"/>
      <c r="B24" s="35"/>
      <c r="C24" s="37"/>
      <c r="D24" s="161"/>
      <c r="E24" s="161"/>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16" t="s">
        <v>363</v>
      </c>
      <c r="C25" s="362" t="s">
        <v>605</v>
      </c>
      <c r="D25" s="162"/>
      <c r="E25" s="162"/>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16" t="s">
        <v>75</v>
      </c>
      <c r="C26" s="362" t="s">
        <v>481</v>
      </c>
      <c r="D26" s="162"/>
      <c r="E26" s="162"/>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16" t="s">
        <v>74</v>
      </c>
      <c r="C27" s="362" t="s">
        <v>479</v>
      </c>
      <c r="D27" s="162"/>
      <c r="E27" s="162"/>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16" t="s">
        <v>364</v>
      </c>
      <c r="C28" s="362" t="s">
        <v>430</v>
      </c>
      <c r="D28" s="162"/>
      <c r="E28" s="162"/>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16" t="s">
        <v>365</v>
      </c>
      <c r="C29" s="163" t="s">
        <v>630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16" t="s">
        <v>366</v>
      </c>
      <c r="C30" s="163" t="s">
        <v>630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367</v>
      </c>
      <c r="C31" s="163" t="s">
        <v>630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368</v>
      </c>
      <c r="C32" s="163" t="s">
        <v>630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369</v>
      </c>
      <c r="C33" s="163" t="s">
        <v>629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383</v>
      </c>
      <c r="B34" s="39" t="s">
        <v>370</v>
      </c>
      <c r="C34" s="36" t="s">
        <v>630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373</v>
      </c>
      <c r="B35" s="39" t="s">
        <v>72</v>
      </c>
      <c r="C35" s="163" t="s">
        <v>430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384</v>
      </c>
      <c r="B36" s="39" t="s">
        <v>371</v>
      </c>
      <c r="C36" s="36" t="s">
        <v>630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374</v>
      </c>
      <c r="B37" s="39" t="s">
        <v>372</v>
      </c>
      <c r="C37" s="36" t="s">
        <v>630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385</v>
      </c>
      <c r="B38" s="39" t="s">
        <v>182</v>
      </c>
      <c r="C38" s="36" t="s">
        <v>630</v>
      </c>
      <c r="D38" s="23"/>
      <c r="E38" s="23"/>
      <c r="F38" s="23"/>
      <c r="G38" s="23"/>
      <c r="H38" s="23"/>
      <c r="I38" s="23"/>
      <c r="J38" s="23"/>
      <c r="K38" s="23"/>
      <c r="L38" s="23"/>
      <c r="M38" s="23"/>
      <c r="N38" s="23"/>
      <c r="O38" s="23"/>
      <c r="P38" s="23"/>
      <c r="Q38" s="23"/>
      <c r="R38" s="23"/>
      <c r="S38" s="23"/>
      <c r="T38" s="23"/>
      <c r="U38" s="23"/>
      <c r="V38" s="23"/>
    </row>
    <row r="39" spans="1:22" ht="22.5" customHeight="1" x14ac:dyDescent="0.25">
      <c r="A39" s="24"/>
      <c r="B39" s="137"/>
      <c r="C39" s="36"/>
      <c r="D39" s="23"/>
      <c r="E39" s="23"/>
      <c r="F39" s="23"/>
      <c r="G39" s="23"/>
      <c r="H39" s="23"/>
      <c r="I39" s="23"/>
      <c r="J39" s="23"/>
      <c r="K39" s="23"/>
      <c r="L39" s="23"/>
      <c r="M39" s="23"/>
      <c r="N39" s="23"/>
      <c r="O39" s="23"/>
      <c r="P39" s="23"/>
      <c r="Q39" s="23"/>
      <c r="R39" s="23"/>
      <c r="S39" s="23"/>
      <c r="T39" s="23"/>
      <c r="U39" s="23"/>
      <c r="V39" s="23"/>
    </row>
    <row r="40" spans="1:22" ht="63" x14ac:dyDescent="0.25">
      <c r="A40" s="24" t="s">
        <v>375</v>
      </c>
      <c r="B40" s="39" t="s">
        <v>426</v>
      </c>
      <c r="C40" s="163" t="s">
        <v>618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386</v>
      </c>
      <c r="B41" s="39" t="s">
        <v>408</v>
      </c>
      <c r="C41" s="163" t="s">
        <v>430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376</v>
      </c>
      <c r="B42" s="39" t="s">
        <v>423</v>
      </c>
      <c r="C42" s="163" t="s">
        <v>432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389</v>
      </c>
      <c r="B43" s="39" t="s">
        <v>390</v>
      </c>
      <c r="C43" s="163" t="s">
        <v>430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377</v>
      </c>
      <c r="B44" s="39" t="s">
        <v>414</v>
      </c>
      <c r="C44" s="163" t="s">
        <v>431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409</v>
      </c>
      <c r="B45" s="39" t="s">
        <v>415</v>
      </c>
      <c r="C45" s="163" t="s">
        <v>431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378</v>
      </c>
      <c r="B46" s="39" t="s">
        <v>416</v>
      </c>
      <c r="C46" s="163" t="s">
        <v>431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412"/>
      <c r="B47" s="413"/>
      <c r="C47" s="41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410</v>
      </c>
      <c r="B48" s="39" t="s">
        <v>424</v>
      </c>
      <c r="C48" s="164">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379</v>
      </c>
      <c r="B49" s="39" t="s">
        <v>425</v>
      </c>
      <c r="C49" s="165">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9">
    <mergeCell ref="A47:C47"/>
    <mergeCell ref="A5:C5"/>
    <mergeCell ref="A16:C16"/>
    <mergeCell ref="A18:C18"/>
    <mergeCell ref="A7:C7"/>
    <mergeCell ref="A9:C9"/>
    <mergeCell ref="A10:C10"/>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3"/>
  <sheetViews>
    <sheetView view="pageBreakPreview" zoomScale="55" zoomScaleSheetLayoutView="55"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c r="R4" s="415"/>
      <c r="S4" s="415"/>
    </row>
    <row r="5" spans="1:28" s="12" customFormat="1" ht="15.75" x14ac:dyDescent="0.2">
      <c r="A5" s="17"/>
    </row>
    <row r="6" spans="1:28" s="12" customFormat="1" ht="18.75" x14ac:dyDescent="0.2">
      <c r="A6" s="419" t="s">
        <v>9</v>
      </c>
      <c r="B6" s="419"/>
      <c r="C6" s="419"/>
      <c r="D6" s="419"/>
      <c r="E6" s="419"/>
      <c r="F6" s="419"/>
      <c r="G6" s="419"/>
      <c r="H6" s="419"/>
      <c r="I6" s="419"/>
      <c r="J6" s="419"/>
      <c r="K6" s="419"/>
      <c r="L6" s="419"/>
      <c r="M6" s="419"/>
      <c r="N6" s="419"/>
      <c r="O6" s="419"/>
      <c r="P6" s="419"/>
      <c r="Q6" s="419"/>
      <c r="R6" s="419"/>
      <c r="S6" s="419"/>
      <c r="T6" s="13"/>
      <c r="U6" s="13"/>
      <c r="V6" s="13"/>
      <c r="W6" s="13"/>
      <c r="X6" s="13"/>
      <c r="Y6" s="13"/>
      <c r="Z6" s="13"/>
      <c r="AA6" s="13"/>
      <c r="AB6" s="13"/>
    </row>
    <row r="7" spans="1:28" s="12" customFormat="1" ht="18.75" x14ac:dyDescent="0.2">
      <c r="A7" s="419"/>
      <c r="B7" s="419"/>
      <c r="C7" s="419"/>
      <c r="D7" s="419"/>
      <c r="E7" s="419"/>
      <c r="F7" s="419"/>
      <c r="G7" s="419"/>
      <c r="H7" s="419"/>
      <c r="I7" s="419"/>
      <c r="J7" s="419"/>
      <c r="K7" s="419"/>
      <c r="L7" s="419"/>
      <c r="M7" s="419"/>
      <c r="N7" s="419"/>
      <c r="O7" s="419"/>
      <c r="P7" s="419"/>
      <c r="Q7" s="419"/>
      <c r="R7" s="419"/>
      <c r="S7" s="419"/>
      <c r="T7" s="13"/>
      <c r="U7" s="13"/>
      <c r="V7" s="13"/>
      <c r="W7" s="13"/>
      <c r="X7" s="13"/>
      <c r="Y7" s="13"/>
      <c r="Z7" s="13"/>
      <c r="AA7" s="13"/>
      <c r="AB7" s="13"/>
    </row>
    <row r="8" spans="1:28" s="12" customFormat="1" ht="18.75" x14ac:dyDescent="0.2">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13"/>
      <c r="U8" s="13"/>
      <c r="V8" s="13"/>
      <c r="W8" s="13"/>
      <c r="X8" s="13"/>
      <c r="Y8" s="13"/>
      <c r="Z8" s="13"/>
      <c r="AA8" s="13"/>
      <c r="AB8" s="13"/>
    </row>
    <row r="9" spans="1:28" s="12" customFormat="1" ht="18.75" x14ac:dyDescent="0.2">
      <c r="A9" s="416" t="s">
        <v>8</v>
      </c>
      <c r="B9" s="416"/>
      <c r="C9" s="416"/>
      <c r="D9" s="416"/>
      <c r="E9" s="416"/>
      <c r="F9" s="416"/>
      <c r="G9" s="416"/>
      <c r="H9" s="416"/>
      <c r="I9" s="416"/>
      <c r="J9" s="416"/>
      <c r="K9" s="416"/>
      <c r="L9" s="416"/>
      <c r="M9" s="416"/>
      <c r="N9" s="416"/>
      <c r="O9" s="416"/>
      <c r="P9" s="416"/>
      <c r="Q9" s="416"/>
      <c r="R9" s="416"/>
      <c r="S9" s="416"/>
      <c r="T9" s="13"/>
      <c r="U9" s="13"/>
      <c r="V9" s="13"/>
      <c r="W9" s="13"/>
      <c r="X9" s="13"/>
      <c r="Y9" s="13"/>
      <c r="Z9" s="13"/>
      <c r="AA9" s="13"/>
      <c r="AB9" s="13"/>
    </row>
    <row r="10" spans="1:28" s="12" customFormat="1" ht="18.75" x14ac:dyDescent="0.2">
      <c r="A10" s="419"/>
      <c r="B10" s="419"/>
      <c r="C10" s="419"/>
      <c r="D10" s="419"/>
      <c r="E10" s="419"/>
      <c r="F10" s="419"/>
      <c r="G10" s="419"/>
      <c r="H10" s="419"/>
      <c r="I10" s="419"/>
      <c r="J10" s="419"/>
      <c r="K10" s="419"/>
      <c r="L10" s="419"/>
      <c r="M10" s="419"/>
      <c r="N10" s="419"/>
      <c r="O10" s="419"/>
      <c r="P10" s="419"/>
      <c r="Q10" s="419"/>
      <c r="R10" s="419"/>
      <c r="S10" s="419"/>
      <c r="T10" s="13"/>
      <c r="U10" s="13"/>
      <c r="V10" s="13"/>
      <c r="W10" s="13"/>
      <c r="X10" s="13"/>
      <c r="Y10" s="13"/>
      <c r="Z10" s="13"/>
      <c r="AA10" s="13"/>
      <c r="AB10" s="13"/>
    </row>
    <row r="11" spans="1:28" s="12" customFormat="1" ht="18.75" x14ac:dyDescent="0.2">
      <c r="A11" s="420" t="str">
        <f>'1. паспорт местоположение'!C12</f>
        <v>F_NS2000.VL.0013</v>
      </c>
      <c r="B11" s="420"/>
      <c r="C11" s="420"/>
      <c r="D11" s="420"/>
      <c r="E11" s="420"/>
      <c r="F11" s="420"/>
      <c r="G11" s="420"/>
      <c r="H11" s="420"/>
      <c r="I11" s="420"/>
      <c r="J11" s="420"/>
      <c r="K11" s="420"/>
      <c r="L11" s="420"/>
      <c r="M11" s="420"/>
      <c r="N11" s="420"/>
      <c r="O11" s="420"/>
      <c r="P11" s="420"/>
      <c r="Q11" s="420"/>
      <c r="R11" s="420"/>
      <c r="S11" s="420"/>
      <c r="T11" s="13"/>
      <c r="U11" s="13"/>
      <c r="V11" s="13"/>
      <c r="W11" s="13"/>
      <c r="X11" s="13"/>
      <c r="Y11" s="13"/>
      <c r="Z11" s="13"/>
      <c r="AA11" s="13"/>
      <c r="AB11" s="13"/>
    </row>
    <row r="12" spans="1:28" s="12" customFormat="1" ht="18.75" x14ac:dyDescent="0.2">
      <c r="A12" s="416" t="s">
        <v>7</v>
      </c>
      <c r="B12" s="416"/>
      <c r="C12" s="416"/>
      <c r="D12" s="416"/>
      <c r="E12" s="416"/>
      <c r="F12" s="416"/>
      <c r="G12" s="416"/>
      <c r="H12" s="416"/>
      <c r="I12" s="416"/>
      <c r="J12" s="416"/>
      <c r="K12" s="416"/>
      <c r="L12" s="416"/>
      <c r="M12" s="416"/>
      <c r="N12" s="416"/>
      <c r="O12" s="416"/>
      <c r="P12" s="416"/>
      <c r="Q12" s="416"/>
      <c r="R12" s="416"/>
      <c r="S12" s="416"/>
      <c r="T12" s="13"/>
      <c r="U12" s="13"/>
      <c r="V12" s="13"/>
      <c r="W12" s="13"/>
      <c r="X12" s="13"/>
      <c r="Y12" s="13"/>
      <c r="Z12" s="13"/>
      <c r="AA12" s="13"/>
      <c r="AB12" s="13"/>
    </row>
    <row r="13" spans="1:28" s="9" customFormat="1" ht="15.75" customHeight="1" x14ac:dyDescent="0.2">
      <c r="A13" s="425"/>
      <c r="B13" s="425"/>
      <c r="C13" s="425"/>
      <c r="D13" s="425"/>
      <c r="E13" s="425"/>
      <c r="F13" s="425"/>
      <c r="G13" s="425"/>
      <c r="H13" s="425"/>
      <c r="I13" s="425"/>
      <c r="J13" s="425"/>
      <c r="K13" s="425"/>
      <c r="L13" s="425"/>
      <c r="M13" s="425"/>
      <c r="N13" s="425"/>
      <c r="O13" s="425"/>
      <c r="P13" s="425"/>
      <c r="Q13" s="425"/>
      <c r="R13" s="425"/>
      <c r="S13" s="425"/>
      <c r="T13" s="10"/>
      <c r="U13" s="10"/>
      <c r="V13" s="10"/>
      <c r="W13" s="10"/>
      <c r="X13" s="10"/>
      <c r="Y13" s="10"/>
      <c r="Z13" s="10"/>
      <c r="AA13" s="10"/>
      <c r="AB13" s="10"/>
    </row>
    <row r="14" spans="1:28" s="3" customFormat="1" ht="15.75" x14ac:dyDescent="0.2">
      <c r="A14" s="420" t="str">
        <f>'1. паспорт местоположение'!A15:C15</f>
        <v>ВЛ 110 кВ Исконная - Лимбя-Яха - 1,2</v>
      </c>
      <c r="B14" s="420"/>
      <c r="C14" s="420"/>
      <c r="D14" s="420"/>
      <c r="E14" s="420"/>
      <c r="F14" s="420"/>
      <c r="G14" s="420"/>
      <c r="H14" s="420"/>
      <c r="I14" s="420"/>
      <c r="J14" s="420"/>
      <c r="K14" s="420"/>
      <c r="L14" s="420"/>
      <c r="M14" s="420"/>
      <c r="N14" s="420"/>
      <c r="O14" s="420"/>
      <c r="P14" s="420"/>
      <c r="Q14" s="420"/>
      <c r="R14" s="420"/>
      <c r="S14" s="420"/>
      <c r="T14" s="8"/>
      <c r="U14" s="8"/>
      <c r="V14" s="8"/>
      <c r="W14" s="8"/>
      <c r="X14" s="8"/>
      <c r="Y14" s="8"/>
      <c r="Z14" s="8"/>
      <c r="AA14" s="8"/>
      <c r="AB14" s="8"/>
    </row>
    <row r="15" spans="1:28" s="3" customFormat="1" ht="15" customHeight="1" x14ac:dyDescent="0.2">
      <c r="A15" s="416" t="s">
        <v>6</v>
      </c>
      <c r="B15" s="416"/>
      <c r="C15" s="416"/>
      <c r="D15" s="416"/>
      <c r="E15" s="416"/>
      <c r="F15" s="416"/>
      <c r="G15" s="416"/>
      <c r="H15" s="416"/>
      <c r="I15" s="416"/>
      <c r="J15" s="416"/>
      <c r="K15" s="416"/>
      <c r="L15" s="416"/>
      <c r="M15" s="416"/>
      <c r="N15" s="416"/>
      <c r="O15" s="416"/>
      <c r="P15" s="416"/>
      <c r="Q15" s="416"/>
      <c r="R15" s="416"/>
      <c r="S15" s="416"/>
      <c r="T15" s="6"/>
      <c r="U15" s="6"/>
      <c r="V15" s="6"/>
      <c r="W15" s="6"/>
      <c r="X15" s="6"/>
      <c r="Y15" s="6"/>
      <c r="Z15" s="6"/>
      <c r="AA15" s="6"/>
      <c r="AB15" s="6"/>
    </row>
    <row r="16" spans="1:28" s="3"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4"/>
      <c r="U16" s="4"/>
      <c r="V16" s="4"/>
      <c r="W16" s="4"/>
      <c r="X16" s="4"/>
      <c r="Y16" s="4"/>
    </row>
    <row r="17" spans="1:28" s="3" customFormat="1" ht="45.75" customHeight="1" x14ac:dyDescent="0.2">
      <c r="A17" s="417" t="s">
        <v>388</v>
      </c>
      <c r="B17" s="417"/>
      <c r="C17" s="417"/>
      <c r="D17" s="417"/>
      <c r="E17" s="417"/>
      <c r="F17" s="417"/>
      <c r="G17" s="417"/>
      <c r="H17" s="417"/>
      <c r="I17" s="417"/>
      <c r="J17" s="417"/>
      <c r="K17" s="417"/>
      <c r="L17" s="417"/>
      <c r="M17" s="417"/>
      <c r="N17" s="417"/>
      <c r="O17" s="417"/>
      <c r="P17" s="417"/>
      <c r="Q17" s="417"/>
      <c r="R17" s="417"/>
      <c r="S17" s="417"/>
      <c r="T17" s="7"/>
      <c r="U17" s="7"/>
      <c r="V17" s="7"/>
      <c r="W17" s="7"/>
      <c r="X17" s="7"/>
      <c r="Y17" s="7"/>
      <c r="Z17" s="7"/>
      <c r="AA17" s="7"/>
      <c r="AB17" s="7"/>
    </row>
    <row r="18" spans="1:28" s="3"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
      <c r="U18" s="4"/>
      <c r="V18" s="4"/>
      <c r="W18" s="4"/>
      <c r="X18" s="4"/>
      <c r="Y18" s="4"/>
    </row>
    <row r="19" spans="1:28" s="3" customFormat="1" ht="54" customHeight="1" x14ac:dyDescent="0.2">
      <c r="A19" s="421" t="s">
        <v>5</v>
      </c>
      <c r="B19" s="421" t="s">
        <v>100</v>
      </c>
      <c r="C19" s="422" t="s">
        <v>318</v>
      </c>
      <c r="D19" s="421" t="s">
        <v>317</v>
      </c>
      <c r="E19" s="421" t="s">
        <v>99</v>
      </c>
      <c r="F19" s="421" t="s">
        <v>98</v>
      </c>
      <c r="G19" s="421" t="s">
        <v>313</v>
      </c>
      <c r="H19" s="421" t="s">
        <v>97</v>
      </c>
      <c r="I19" s="421" t="s">
        <v>96</v>
      </c>
      <c r="J19" s="421" t="s">
        <v>95</v>
      </c>
      <c r="K19" s="421" t="s">
        <v>94</v>
      </c>
      <c r="L19" s="421" t="s">
        <v>93</v>
      </c>
      <c r="M19" s="421" t="s">
        <v>92</v>
      </c>
      <c r="N19" s="421" t="s">
        <v>91</v>
      </c>
      <c r="O19" s="421" t="s">
        <v>90</v>
      </c>
      <c r="P19" s="421" t="s">
        <v>89</v>
      </c>
      <c r="Q19" s="421" t="s">
        <v>316</v>
      </c>
      <c r="R19" s="421"/>
      <c r="S19" s="424" t="s">
        <v>382</v>
      </c>
      <c r="T19" s="4"/>
      <c r="U19" s="4"/>
      <c r="V19" s="4"/>
      <c r="W19" s="4"/>
      <c r="X19" s="4"/>
      <c r="Y19" s="4"/>
    </row>
    <row r="20" spans="1:28" s="3" customFormat="1" ht="180.75" customHeight="1" x14ac:dyDescent="0.2">
      <c r="A20" s="421"/>
      <c r="B20" s="421"/>
      <c r="C20" s="423"/>
      <c r="D20" s="421"/>
      <c r="E20" s="421"/>
      <c r="F20" s="421"/>
      <c r="G20" s="421"/>
      <c r="H20" s="421"/>
      <c r="I20" s="421"/>
      <c r="J20" s="421"/>
      <c r="K20" s="421"/>
      <c r="L20" s="421"/>
      <c r="M20" s="421"/>
      <c r="N20" s="421"/>
      <c r="O20" s="421"/>
      <c r="P20" s="421"/>
      <c r="Q20" s="41" t="s">
        <v>314</v>
      </c>
      <c r="R20" s="42" t="s">
        <v>315</v>
      </c>
      <c r="S20" s="424"/>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18.75" x14ac:dyDescent="0.2">
      <c r="A22" s="127">
        <v>1</v>
      </c>
      <c r="B22" s="139"/>
      <c r="C22" s="139"/>
      <c r="D22" s="139"/>
      <c r="E22" s="139"/>
      <c r="F22" s="139"/>
      <c r="G22" s="139"/>
      <c r="H22" s="139"/>
      <c r="I22" s="139"/>
      <c r="J22" s="139"/>
      <c r="K22" s="139"/>
      <c r="L22" s="139"/>
      <c r="M22" s="139"/>
      <c r="N22" s="139"/>
      <c r="O22" s="139"/>
      <c r="P22" s="139"/>
      <c r="Q22" s="139"/>
      <c r="R22" s="139"/>
      <c r="S22" s="138"/>
      <c r="T22" s="28"/>
      <c r="U22" s="28"/>
      <c r="V22" s="28"/>
      <c r="W22" s="28"/>
      <c r="X22" s="28"/>
      <c r="Y22" s="28"/>
      <c r="Z22" s="27"/>
      <c r="AA22" s="27"/>
      <c r="AB22" s="27"/>
    </row>
    <row r="23" spans="1:28" s="3" customFormat="1" ht="18.75" x14ac:dyDescent="0.2">
      <c r="A23" s="127">
        <v>2</v>
      </c>
      <c r="B23" s="139"/>
      <c r="C23" s="139"/>
      <c r="D23" s="139"/>
      <c r="E23" s="139"/>
      <c r="F23" s="139"/>
      <c r="G23" s="139"/>
      <c r="H23" s="139"/>
      <c r="I23" s="139"/>
      <c r="J23" s="139"/>
      <c r="K23" s="139"/>
      <c r="L23" s="139"/>
      <c r="M23" s="139"/>
      <c r="N23" s="139"/>
      <c r="O23" s="139"/>
      <c r="P23" s="139"/>
      <c r="Q23" s="139"/>
      <c r="R23" s="139"/>
      <c r="S23" s="144"/>
      <c r="T23" s="28"/>
      <c r="U23" s="28"/>
      <c r="V23" s="28"/>
      <c r="W23" s="28"/>
      <c r="X23" s="28"/>
      <c r="Y23" s="28"/>
      <c r="Z23" s="27"/>
      <c r="AA23" s="27"/>
      <c r="AB23" s="27"/>
    </row>
    <row r="24" spans="1:28" s="3" customFormat="1" ht="18.75" x14ac:dyDescent="0.2">
      <c r="A24" s="127"/>
      <c r="B24" s="139"/>
      <c r="C24" s="139"/>
      <c r="D24" s="139"/>
      <c r="E24" s="139"/>
      <c r="F24" s="139"/>
      <c r="G24" s="139"/>
      <c r="H24" s="135"/>
      <c r="I24" s="135"/>
      <c r="J24" s="135"/>
      <c r="K24" s="135"/>
      <c r="L24" s="135"/>
      <c r="M24" s="135"/>
      <c r="N24" s="135"/>
      <c r="O24" s="135"/>
      <c r="P24" s="135"/>
      <c r="Q24" s="139"/>
      <c r="R24" s="139"/>
      <c r="S24" s="128"/>
      <c r="T24" s="28"/>
      <c r="U24" s="28"/>
      <c r="V24" s="28"/>
      <c r="W24" s="28"/>
      <c r="X24" s="28"/>
      <c r="Y24" s="28"/>
      <c r="Z24" s="27"/>
      <c r="AA24" s="27"/>
      <c r="AB24" s="27"/>
    </row>
    <row r="25" spans="1:28" s="3" customFormat="1" ht="18.75" x14ac:dyDescent="0.2">
      <c r="A25" s="127"/>
      <c r="B25" s="139"/>
      <c r="C25" s="139"/>
      <c r="D25" s="139"/>
      <c r="E25" s="139"/>
      <c r="F25" s="139"/>
      <c r="G25" s="139"/>
      <c r="H25" s="135"/>
      <c r="I25" s="135"/>
      <c r="J25" s="135"/>
      <c r="K25" s="135"/>
      <c r="L25" s="135"/>
      <c r="M25" s="135"/>
      <c r="N25" s="135"/>
      <c r="O25" s="135"/>
      <c r="P25" s="135"/>
      <c r="Q25" s="139"/>
      <c r="R25" s="139"/>
      <c r="S25" s="128"/>
      <c r="T25" s="28"/>
      <c r="U25" s="28"/>
      <c r="V25" s="28"/>
      <c r="W25" s="28"/>
      <c r="X25" s="28"/>
      <c r="Y25" s="28"/>
      <c r="Z25" s="27"/>
      <c r="AA25" s="27"/>
      <c r="AB25" s="27"/>
    </row>
    <row r="26" spans="1:28" s="3" customFormat="1" ht="18.75" x14ac:dyDescent="0.2">
      <c r="A26" s="127">
        <v>3</v>
      </c>
      <c r="B26" s="142"/>
      <c r="C26" s="139"/>
      <c r="D26" s="139"/>
      <c r="E26" s="139"/>
      <c r="F26" s="139"/>
      <c r="G26" s="139"/>
      <c r="H26" s="143"/>
      <c r="I26" s="143"/>
      <c r="J26" s="143"/>
      <c r="K26" s="143"/>
      <c r="L26" s="139"/>
      <c r="M26" s="143"/>
      <c r="N26" s="143"/>
      <c r="O26" s="143"/>
      <c r="P26" s="143"/>
      <c r="Q26" s="139"/>
      <c r="R26" s="139"/>
      <c r="S26" s="144"/>
      <c r="T26" s="28"/>
      <c r="U26" s="28"/>
      <c r="V26" s="28"/>
      <c r="W26" s="28"/>
      <c r="X26" s="28"/>
      <c r="Y26" s="28"/>
      <c r="Z26" s="27"/>
      <c r="AA26" s="27"/>
      <c r="AB26" s="27"/>
    </row>
    <row r="27" spans="1:28" s="3" customFormat="1" ht="18.75" x14ac:dyDescent="0.2">
      <c r="A27" s="127"/>
      <c r="B27" s="142"/>
      <c r="C27" s="139"/>
      <c r="D27" s="139"/>
      <c r="E27" s="139"/>
      <c r="F27" s="139"/>
      <c r="G27" s="139"/>
      <c r="H27" s="135"/>
      <c r="I27" s="135"/>
      <c r="J27" s="135"/>
      <c r="K27" s="135"/>
      <c r="L27" s="135"/>
      <c r="M27" s="135"/>
      <c r="N27" s="135"/>
      <c r="O27" s="135"/>
      <c r="P27" s="135"/>
      <c r="Q27" s="139"/>
      <c r="R27" s="139"/>
      <c r="S27" s="128"/>
      <c r="T27" s="28"/>
      <c r="U27" s="28"/>
      <c r="V27" s="28"/>
      <c r="W27" s="28"/>
      <c r="X27" s="28"/>
      <c r="Y27" s="28"/>
      <c r="Z27" s="27"/>
      <c r="AA27" s="27"/>
      <c r="AB27" s="27"/>
    </row>
    <row r="28" spans="1:28" s="3" customFormat="1" ht="18.75" x14ac:dyDescent="0.2">
      <c r="A28" s="127"/>
      <c r="B28" s="142"/>
      <c r="C28" s="139"/>
      <c r="D28" s="139"/>
      <c r="E28" s="139"/>
      <c r="F28" s="139"/>
      <c r="G28" s="139"/>
      <c r="H28" s="135"/>
      <c r="I28" s="135"/>
      <c r="J28" s="135"/>
      <c r="K28" s="135"/>
      <c r="L28" s="135"/>
      <c r="M28" s="135"/>
      <c r="N28" s="135"/>
      <c r="O28" s="135"/>
      <c r="P28" s="135"/>
      <c r="Q28" s="139"/>
      <c r="R28" s="139"/>
      <c r="S28" s="128"/>
      <c r="T28" s="28"/>
      <c r="U28" s="28"/>
      <c r="V28" s="28"/>
      <c r="W28" s="28"/>
      <c r="X28" s="28"/>
      <c r="Y28" s="28"/>
      <c r="Z28" s="27"/>
      <c r="AA28" s="27"/>
      <c r="AB28" s="27"/>
    </row>
    <row r="29" spans="1:28" s="3" customFormat="1" ht="18.75" x14ac:dyDescent="0.2">
      <c r="A29" s="127">
        <v>4</v>
      </c>
      <c r="B29" s="142"/>
      <c r="C29" s="139"/>
      <c r="D29" s="139"/>
      <c r="E29" s="139"/>
      <c r="F29" s="139"/>
      <c r="G29" s="139"/>
      <c r="H29" s="135"/>
      <c r="I29" s="135"/>
      <c r="J29" s="135"/>
      <c r="K29" s="135"/>
      <c r="L29" s="135"/>
      <c r="M29" s="135"/>
      <c r="N29" s="135"/>
      <c r="O29" s="135"/>
      <c r="P29" s="135"/>
      <c r="Q29" s="139"/>
      <c r="R29" s="139"/>
      <c r="S29" s="128"/>
      <c r="T29" s="28"/>
      <c r="U29" s="28"/>
      <c r="V29" s="28"/>
      <c r="W29" s="28"/>
      <c r="X29" s="28"/>
      <c r="Y29" s="28"/>
      <c r="Z29" s="27"/>
      <c r="AA29" s="27"/>
      <c r="AB29" s="27"/>
    </row>
    <row r="30" spans="1:28" s="3" customFormat="1" ht="18.75" x14ac:dyDescent="0.2">
      <c r="A30" s="127"/>
      <c r="B30" s="142"/>
      <c r="C30" s="139"/>
      <c r="D30" s="139"/>
      <c r="E30" s="139"/>
      <c r="F30" s="139"/>
      <c r="G30" s="139"/>
      <c r="H30" s="143"/>
      <c r="I30" s="143"/>
      <c r="J30" s="143"/>
      <c r="K30" s="143"/>
      <c r="L30" s="139"/>
      <c r="M30" s="135"/>
      <c r="N30" s="135"/>
      <c r="O30" s="143"/>
      <c r="P30" s="143"/>
      <c r="Q30" s="139"/>
      <c r="R30" s="139"/>
      <c r="S30" s="145"/>
      <c r="T30" s="28"/>
      <c r="U30" s="28"/>
      <c r="V30" s="28"/>
      <c r="W30" s="28"/>
      <c r="X30" s="28"/>
      <c r="Y30" s="28"/>
      <c r="Z30" s="27"/>
      <c r="AA30" s="27"/>
      <c r="AB30" s="27"/>
    </row>
    <row r="31" spans="1:28" s="3" customFormat="1" ht="18.75" x14ac:dyDescent="0.2">
      <c r="A31" s="127">
        <v>5</v>
      </c>
      <c r="B31" s="142"/>
      <c r="C31" s="139"/>
      <c r="D31" s="139"/>
      <c r="E31" s="139"/>
      <c r="F31" s="139"/>
      <c r="G31" s="139"/>
      <c r="H31" s="135"/>
      <c r="I31" s="135"/>
      <c r="J31" s="135"/>
      <c r="K31" s="135"/>
      <c r="L31" s="135"/>
      <c r="M31" s="135"/>
      <c r="N31" s="135"/>
      <c r="O31" s="135"/>
      <c r="P31" s="135"/>
      <c r="Q31" s="139"/>
      <c r="R31" s="139"/>
      <c r="S31" s="128"/>
      <c r="T31" s="28"/>
      <c r="U31" s="28"/>
      <c r="V31" s="28"/>
      <c r="W31" s="28"/>
      <c r="X31" s="28"/>
      <c r="Y31" s="28"/>
      <c r="Z31" s="27"/>
      <c r="AA31" s="27"/>
      <c r="AB31" s="27"/>
    </row>
    <row r="32" spans="1:28" s="3" customFormat="1" ht="18.75" x14ac:dyDescent="0.2">
      <c r="A32" s="127"/>
      <c r="B32" s="142"/>
      <c r="C32" s="139"/>
      <c r="D32" s="139"/>
      <c r="E32" s="139"/>
      <c r="F32" s="139"/>
      <c r="G32" s="139"/>
      <c r="H32" s="143"/>
      <c r="I32" s="143"/>
      <c r="J32" s="143"/>
      <c r="K32" s="143"/>
      <c r="L32" s="143"/>
      <c r="M32" s="143"/>
      <c r="N32" s="143"/>
      <c r="O32" s="143"/>
      <c r="P32" s="143"/>
      <c r="Q32" s="139"/>
      <c r="R32" s="139"/>
      <c r="S32" s="145"/>
      <c r="T32" s="28"/>
      <c r="U32" s="28"/>
      <c r="V32" s="28"/>
      <c r="W32" s="28"/>
      <c r="X32" s="28"/>
      <c r="Y32" s="28"/>
      <c r="Z32" s="27"/>
      <c r="AA32" s="27"/>
      <c r="AB32" s="27"/>
    </row>
    <row r="33" spans="1:28" s="3" customFormat="1" ht="18.75" x14ac:dyDescent="0.2">
      <c r="A33" s="127"/>
      <c r="B33" s="142"/>
      <c r="C33" s="139"/>
      <c r="D33" s="139"/>
      <c r="E33" s="139"/>
      <c r="F33" s="139"/>
      <c r="G33" s="139"/>
      <c r="H33" s="135"/>
      <c r="I33" s="135"/>
      <c r="J33" s="135"/>
      <c r="K33" s="135"/>
      <c r="L33" s="135"/>
      <c r="M33" s="135"/>
      <c r="N33" s="135"/>
      <c r="O33" s="135"/>
      <c r="P33" s="135"/>
      <c r="Q33" s="139"/>
      <c r="R33" s="139"/>
      <c r="S33" s="128"/>
      <c r="T33" s="28"/>
      <c r="U33" s="28"/>
      <c r="V33" s="28"/>
      <c r="W33" s="28"/>
      <c r="X33" s="28"/>
      <c r="Y33" s="28"/>
      <c r="Z33" s="27"/>
      <c r="AA33" s="27"/>
      <c r="AB33" s="27"/>
    </row>
    <row r="34" spans="1:28" s="3" customFormat="1" ht="18.75" x14ac:dyDescent="0.2">
      <c r="A34" s="127"/>
      <c r="B34" s="142"/>
      <c r="C34" s="139"/>
      <c r="D34" s="139"/>
      <c r="E34" s="139"/>
      <c r="F34" s="139"/>
      <c r="G34" s="139"/>
      <c r="H34" s="135"/>
      <c r="I34" s="135"/>
      <c r="J34" s="135"/>
      <c r="K34" s="135"/>
      <c r="L34" s="135"/>
      <c r="M34" s="135"/>
      <c r="N34" s="135"/>
      <c r="O34" s="135"/>
      <c r="P34" s="135"/>
      <c r="Q34" s="139"/>
      <c r="R34" s="139"/>
      <c r="S34" s="128"/>
      <c r="T34" s="28"/>
      <c r="U34" s="28"/>
      <c r="V34" s="28"/>
      <c r="W34" s="28"/>
      <c r="X34" s="28"/>
      <c r="Y34" s="28"/>
      <c r="Z34" s="27"/>
      <c r="AA34" s="27"/>
      <c r="AB34" s="27"/>
    </row>
    <row r="35" spans="1:28" s="3" customFormat="1" ht="18.75" x14ac:dyDescent="0.2">
      <c r="A35" s="127">
        <v>6</v>
      </c>
      <c r="B35" s="142"/>
      <c r="C35" s="139"/>
      <c r="D35" s="139"/>
      <c r="E35" s="139"/>
      <c r="F35" s="139"/>
      <c r="G35" s="139"/>
      <c r="H35" s="135"/>
      <c r="I35" s="135"/>
      <c r="J35" s="135"/>
      <c r="K35" s="135"/>
      <c r="L35" s="135"/>
      <c r="M35" s="135"/>
      <c r="N35" s="135"/>
      <c r="O35" s="135"/>
      <c r="P35" s="135"/>
      <c r="Q35" s="139"/>
      <c r="R35" s="139"/>
      <c r="S35" s="128"/>
      <c r="T35" s="28"/>
      <c r="U35" s="28"/>
      <c r="V35" s="28"/>
      <c r="W35" s="28"/>
      <c r="X35" s="28"/>
      <c r="Y35" s="28"/>
      <c r="Z35" s="27"/>
      <c r="AA35" s="27"/>
      <c r="AB35" s="27"/>
    </row>
    <row r="36" spans="1:28" s="3" customFormat="1" ht="18.75" x14ac:dyDescent="0.2">
      <c r="A36" s="127"/>
      <c r="B36" s="142"/>
      <c r="C36" s="139"/>
      <c r="D36" s="139"/>
      <c r="E36" s="139"/>
      <c r="F36" s="139"/>
      <c r="G36" s="139"/>
      <c r="H36" s="143"/>
      <c r="I36" s="143"/>
      <c r="J36" s="143"/>
      <c r="K36" s="139"/>
      <c r="L36" s="139"/>
      <c r="M36" s="139"/>
      <c r="N36" s="139"/>
      <c r="O36" s="143"/>
      <c r="P36" s="143"/>
      <c r="Q36" s="139"/>
      <c r="R36" s="139"/>
      <c r="S36" s="145"/>
      <c r="T36" s="28"/>
      <c r="U36" s="28"/>
      <c r="V36" s="28"/>
      <c r="W36" s="28"/>
      <c r="X36" s="28"/>
      <c r="Y36" s="28"/>
      <c r="Z36" s="27"/>
      <c r="AA36" s="27"/>
      <c r="AB36" s="27"/>
    </row>
    <row r="37" spans="1:28" s="3" customFormat="1" ht="18.75" x14ac:dyDescent="0.2">
      <c r="A37" s="127">
        <v>7</v>
      </c>
      <c r="B37" s="142"/>
      <c r="C37" s="139"/>
      <c r="D37" s="139"/>
      <c r="E37" s="139"/>
      <c r="F37" s="139"/>
      <c r="G37" s="139"/>
      <c r="H37" s="135"/>
      <c r="I37" s="135"/>
      <c r="J37" s="135"/>
      <c r="K37" s="135"/>
      <c r="L37" s="135"/>
      <c r="M37" s="135"/>
      <c r="N37" s="135"/>
      <c r="O37" s="135"/>
      <c r="P37" s="135"/>
      <c r="Q37" s="139"/>
      <c r="R37" s="139"/>
      <c r="S37" s="128"/>
      <c r="T37" s="28"/>
      <c r="U37" s="28"/>
      <c r="V37" s="28"/>
      <c r="W37" s="28"/>
      <c r="X37" s="28"/>
      <c r="Y37" s="28"/>
      <c r="Z37" s="27"/>
      <c r="AA37" s="27"/>
      <c r="AB37" s="27"/>
    </row>
    <row r="38" spans="1:28" s="3" customFormat="1" ht="18.75" x14ac:dyDescent="0.2">
      <c r="A38" s="127"/>
      <c r="B38" s="142"/>
      <c r="C38" s="139"/>
      <c r="D38" s="139"/>
      <c r="E38" s="139"/>
      <c r="F38" s="139"/>
      <c r="G38" s="139"/>
      <c r="H38" s="143"/>
      <c r="I38" s="143"/>
      <c r="J38" s="143"/>
      <c r="K38" s="143"/>
      <c r="L38" s="143"/>
      <c r="M38" s="143"/>
      <c r="N38" s="143"/>
      <c r="O38" s="143"/>
      <c r="P38" s="143"/>
      <c r="Q38" s="139"/>
      <c r="R38" s="139"/>
      <c r="S38" s="145"/>
      <c r="T38" s="28"/>
      <c r="U38" s="28"/>
      <c r="V38" s="28"/>
      <c r="W38" s="28"/>
      <c r="X38" s="28"/>
      <c r="Y38" s="28"/>
      <c r="Z38" s="27"/>
      <c r="AA38" s="27"/>
      <c r="AB38" s="27"/>
    </row>
    <row r="39" spans="1:28" s="3" customFormat="1" ht="18.75" x14ac:dyDescent="0.2">
      <c r="A39" s="127">
        <v>8</v>
      </c>
      <c r="B39" s="142"/>
      <c r="C39" s="139"/>
      <c r="D39" s="139"/>
      <c r="E39" s="139"/>
      <c r="F39" s="139"/>
      <c r="G39" s="139"/>
      <c r="H39" s="135"/>
      <c r="I39" s="135"/>
      <c r="J39" s="135"/>
      <c r="K39" s="135"/>
      <c r="L39" s="135"/>
      <c r="M39" s="135"/>
      <c r="N39" s="135"/>
      <c r="O39" s="135"/>
      <c r="P39" s="135"/>
      <c r="Q39" s="139"/>
      <c r="R39" s="139"/>
      <c r="S39" s="128"/>
      <c r="T39" s="28"/>
      <c r="U39" s="28"/>
      <c r="V39" s="28"/>
      <c r="W39" s="28"/>
      <c r="X39" s="28"/>
      <c r="Y39" s="28"/>
      <c r="Z39" s="27"/>
      <c r="AA39" s="27"/>
      <c r="AB39" s="27"/>
    </row>
    <row r="40" spans="1:28" s="3" customFormat="1" ht="18.75" x14ac:dyDescent="0.2">
      <c r="A40" s="127"/>
      <c r="B40" s="142"/>
      <c r="C40" s="139"/>
      <c r="D40" s="139"/>
      <c r="E40" s="139"/>
      <c r="F40" s="139"/>
      <c r="G40" s="139"/>
      <c r="H40" s="143"/>
      <c r="I40" s="143"/>
      <c r="J40" s="143"/>
      <c r="K40" s="143"/>
      <c r="L40" s="139"/>
      <c r="M40" s="143"/>
      <c r="N40" s="143"/>
      <c r="O40" s="143"/>
      <c r="P40" s="143"/>
      <c r="Q40" s="139"/>
      <c r="R40" s="139"/>
      <c r="S40" s="145"/>
      <c r="T40" s="28"/>
      <c r="U40" s="28"/>
      <c r="V40" s="28"/>
      <c r="W40" s="28"/>
      <c r="X40" s="28"/>
      <c r="Y40" s="28"/>
      <c r="Z40" s="27"/>
      <c r="AA40" s="27"/>
      <c r="AB40" s="27"/>
    </row>
    <row r="41" spans="1:28" s="3" customFormat="1" ht="18.75" x14ac:dyDescent="0.2">
      <c r="A41" s="127">
        <v>9</v>
      </c>
      <c r="B41" s="142"/>
      <c r="C41" s="139"/>
      <c r="D41" s="139"/>
      <c r="E41" s="139"/>
      <c r="F41" s="139"/>
      <c r="G41" s="139"/>
      <c r="H41" s="135"/>
      <c r="I41" s="135"/>
      <c r="J41" s="135"/>
      <c r="K41" s="135"/>
      <c r="L41" s="135"/>
      <c r="M41" s="135"/>
      <c r="N41" s="135"/>
      <c r="O41" s="135"/>
      <c r="P41" s="135"/>
      <c r="Q41" s="139"/>
      <c r="R41" s="139"/>
      <c r="S41" s="128"/>
      <c r="T41" s="28"/>
      <c r="U41" s="28"/>
      <c r="V41" s="28"/>
      <c r="W41" s="28"/>
      <c r="X41" s="28"/>
      <c r="Y41" s="28"/>
      <c r="Z41" s="27"/>
      <c r="AA41" s="27"/>
      <c r="AB41" s="27"/>
    </row>
    <row r="42" spans="1:28" s="3" customFormat="1" ht="18.75" x14ac:dyDescent="0.2">
      <c r="A42" s="127"/>
      <c r="B42" s="142"/>
      <c r="C42" s="139"/>
      <c r="D42" s="139"/>
      <c r="E42" s="139"/>
      <c r="F42" s="139"/>
      <c r="G42" s="139"/>
      <c r="H42" s="143"/>
      <c r="I42" s="143"/>
      <c r="J42" s="143"/>
      <c r="K42" s="143"/>
      <c r="L42" s="139"/>
      <c r="M42" s="143"/>
      <c r="N42" s="143"/>
      <c r="O42" s="143"/>
      <c r="P42" s="143"/>
      <c r="Q42" s="139"/>
      <c r="R42" s="139"/>
      <c r="S42" s="145"/>
      <c r="T42" s="28"/>
      <c r="U42" s="28"/>
      <c r="V42" s="28"/>
      <c r="W42" s="28"/>
      <c r="X42" s="28"/>
      <c r="Y42" s="28"/>
      <c r="Z42" s="27"/>
      <c r="AA42" s="27"/>
      <c r="AB42" s="27"/>
    </row>
    <row r="43" spans="1:28" s="3" customFormat="1" ht="18.75" x14ac:dyDescent="0.2">
      <c r="A43" s="127">
        <v>10</v>
      </c>
      <c r="B43" s="142"/>
      <c r="C43" s="139"/>
      <c r="D43" s="139"/>
      <c r="E43" s="139"/>
      <c r="F43" s="139"/>
      <c r="G43" s="139"/>
      <c r="H43" s="135"/>
      <c r="I43" s="135"/>
      <c r="J43" s="135"/>
      <c r="K43" s="135"/>
      <c r="L43" s="135"/>
      <c r="M43" s="135"/>
      <c r="N43" s="135"/>
      <c r="O43" s="135"/>
      <c r="P43" s="135"/>
      <c r="Q43" s="139"/>
      <c r="R43" s="139"/>
      <c r="S43" s="128"/>
      <c r="T43" s="28"/>
      <c r="U43" s="28"/>
      <c r="V43" s="28"/>
      <c r="W43" s="28"/>
      <c r="X43" s="28"/>
      <c r="Y43" s="28"/>
      <c r="Z43" s="27"/>
      <c r="AA43" s="27"/>
      <c r="AB43" s="27"/>
    </row>
    <row r="44" spans="1:28" s="3" customFormat="1" ht="18.75" x14ac:dyDescent="0.2">
      <c r="A44" s="127"/>
      <c r="B44" s="142"/>
      <c r="C44" s="139"/>
      <c r="D44" s="139"/>
      <c r="E44" s="139"/>
      <c r="F44" s="139"/>
      <c r="G44" s="139"/>
      <c r="H44" s="143"/>
      <c r="I44" s="143"/>
      <c r="J44" s="143"/>
      <c r="K44" s="143"/>
      <c r="L44" s="139"/>
      <c r="M44" s="143"/>
      <c r="N44" s="143"/>
      <c r="O44" s="143"/>
      <c r="P44" s="143"/>
      <c r="Q44" s="139"/>
      <c r="R44" s="139"/>
      <c r="S44" s="145"/>
      <c r="T44" s="28"/>
      <c r="U44" s="28"/>
      <c r="V44" s="28"/>
      <c r="W44" s="28"/>
      <c r="X44" s="28"/>
      <c r="Y44" s="28"/>
      <c r="Z44" s="27"/>
      <c r="AA44" s="27"/>
      <c r="AB44" s="27"/>
    </row>
    <row r="45" spans="1:28" s="3" customFormat="1" ht="18.75" x14ac:dyDescent="0.2">
      <c r="A45" s="127">
        <v>11</v>
      </c>
      <c r="B45" s="142"/>
      <c r="C45" s="139"/>
      <c r="D45" s="139"/>
      <c r="E45" s="139"/>
      <c r="F45" s="139"/>
      <c r="G45" s="139"/>
      <c r="H45" s="135"/>
      <c r="I45" s="135"/>
      <c r="J45" s="135"/>
      <c r="K45" s="135"/>
      <c r="L45" s="135"/>
      <c r="M45" s="135"/>
      <c r="N45" s="135"/>
      <c r="O45" s="135"/>
      <c r="P45" s="135"/>
      <c r="Q45" s="139"/>
      <c r="R45" s="139"/>
      <c r="S45" s="128"/>
      <c r="T45" s="28"/>
      <c r="U45" s="28"/>
      <c r="V45" s="28"/>
      <c r="W45" s="28"/>
      <c r="X45" s="28"/>
      <c r="Y45" s="28"/>
      <c r="Z45" s="27"/>
      <c r="AA45" s="27"/>
      <c r="AB45" s="27"/>
    </row>
    <row r="46" spans="1:28" s="3" customFormat="1" ht="18.75" x14ac:dyDescent="0.2">
      <c r="A46" s="127"/>
      <c r="B46" s="142"/>
      <c r="C46" s="139"/>
      <c r="D46" s="139"/>
      <c r="E46" s="139"/>
      <c r="F46" s="139"/>
      <c r="G46" s="139"/>
      <c r="H46" s="143"/>
      <c r="I46" s="143"/>
      <c r="J46" s="143"/>
      <c r="K46" s="143"/>
      <c r="L46" s="139"/>
      <c r="M46" s="143"/>
      <c r="N46" s="143"/>
      <c r="O46" s="143"/>
      <c r="P46" s="143"/>
      <c r="Q46" s="139"/>
      <c r="R46" s="139"/>
      <c r="S46" s="145"/>
      <c r="T46" s="28"/>
      <c r="U46" s="28"/>
      <c r="V46" s="28"/>
      <c r="W46" s="28"/>
      <c r="X46" s="28"/>
      <c r="Y46" s="28"/>
      <c r="Z46" s="27"/>
      <c r="AA46" s="27"/>
      <c r="AB46" s="27"/>
    </row>
    <row r="47" spans="1:28" s="3" customFormat="1" ht="18.75" x14ac:dyDescent="0.2">
      <c r="A47" s="127">
        <v>12</v>
      </c>
      <c r="B47" s="142"/>
      <c r="C47" s="139"/>
      <c r="D47" s="139"/>
      <c r="E47" s="139"/>
      <c r="F47" s="139"/>
      <c r="G47" s="139"/>
      <c r="H47" s="135"/>
      <c r="I47" s="135"/>
      <c r="J47" s="135"/>
      <c r="K47" s="135"/>
      <c r="L47" s="135"/>
      <c r="M47" s="135"/>
      <c r="N47" s="135"/>
      <c r="O47" s="135"/>
      <c r="P47" s="135"/>
      <c r="Q47" s="139"/>
      <c r="R47" s="139"/>
      <c r="S47" s="128"/>
      <c r="T47" s="28"/>
      <c r="U47" s="28"/>
      <c r="V47" s="28"/>
      <c r="W47" s="28"/>
      <c r="X47" s="28"/>
      <c r="Y47" s="28"/>
      <c r="Z47" s="27"/>
      <c r="AA47" s="27"/>
      <c r="AB47" s="27"/>
    </row>
    <row r="48" spans="1:28" s="3" customFormat="1" ht="18.75" x14ac:dyDescent="0.2">
      <c r="A48" s="127"/>
      <c r="B48" s="142"/>
      <c r="C48" s="139"/>
      <c r="D48" s="139"/>
      <c r="E48" s="139"/>
      <c r="F48" s="139"/>
      <c r="G48" s="139"/>
      <c r="H48" s="143"/>
      <c r="I48" s="143"/>
      <c r="J48" s="143"/>
      <c r="K48" s="143"/>
      <c r="L48" s="139"/>
      <c r="M48" s="143"/>
      <c r="N48" s="143"/>
      <c r="O48" s="143"/>
      <c r="P48" s="143"/>
      <c r="Q48" s="139"/>
      <c r="R48" s="139"/>
      <c r="S48" s="145"/>
      <c r="T48" s="28"/>
      <c r="U48" s="28"/>
      <c r="V48" s="28"/>
      <c r="W48" s="28"/>
      <c r="X48" s="28"/>
      <c r="Y48" s="28"/>
      <c r="Z48" s="27"/>
      <c r="AA48" s="27"/>
      <c r="AB48" s="27"/>
    </row>
    <row r="49" spans="1:28" s="3" customFormat="1" ht="18.75" x14ac:dyDescent="0.2">
      <c r="A49" s="127">
        <v>13</v>
      </c>
      <c r="B49" s="142"/>
      <c r="C49" s="139"/>
      <c r="D49" s="139"/>
      <c r="E49" s="139"/>
      <c r="F49" s="139"/>
      <c r="G49" s="139"/>
      <c r="H49" s="135"/>
      <c r="I49" s="135"/>
      <c r="J49" s="135"/>
      <c r="K49" s="135"/>
      <c r="L49" s="135"/>
      <c r="M49" s="135"/>
      <c r="N49" s="135"/>
      <c r="O49" s="135"/>
      <c r="P49" s="135"/>
      <c r="Q49" s="139"/>
      <c r="R49" s="139"/>
      <c r="S49" s="128"/>
      <c r="T49" s="28"/>
      <c r="U49" s="28"/>
      <c r="V49" s="28"/>
      <c r="W49" s="28"/>
      <c r="X49" s="28"/>
      <c r="Y49" s="28"/>
      <c r="Z49" s="27"/>
      <c r="AA49" s="27"/>
      <c r="AB49" s="27"/>
    </row>
    <row r="50" spans="1:28" s="3" customFormat="1" ht="18.75" x14ac:dyDescent="0.2">
      <c r="A50" s="127"/>
      <c r="B50" s="142"/>
      <c r="C50" s="139"/>
      <c r="D50" s="139"/>
      <c r="E50" s="139"/>
      <c r="F50" s="139"/>
      <c r="G50" s="139"/>
      <c r="H50" s="143"/>
      <c r="I50" s="143"/>
      <c r="J50" s="143"/>
      <c r="K50" s="143"/>
      <c r="L50" s="139"/>
      <c r="M50" s="143"/>
      <c r="N50" s="143"/>
      <c r="O50" s="143"/>
      <c r="P50" s="143"/>
      <c r="Q50" s="139"/>
      <c r="R50" s="139"/>
      <c r="S50" s="145"/>
      <c r="T50" s="28"/>
      <c r="U50" s="28"/>
      <c r="V50" s="28"/>
      <c r="W50" s="28"/>
      <c r="X50" s="28"/>
      <c r="Y50" s="28"/>
      <c r="Z50" s="27"/>
      <c r="AA50" s="27"/>
      <c r="AB50" s="27"/>
    </row>
    <row r="51" spans="1:28" s="3" customFormat="1" ht="18.75" x14ac:dyDescent="0.2">
      <c r="A51" s="127">
        <v>14</v>
      </c>
      <c r="B51" s="142"/>
      <c r="C51" s="139"/>
      <c r="D51" s="139"/>
      <c r="E51" s="139"/>
      <c r="F51" s="139"/>
      <c r="G51" s="139"/>
      <c r="H51" s="135"/>
      <c r="I51" s="135"/>
      <c r="J51" s="135"/>
      <c r="K51" s="135"/>
      <c r="L51" s="135"/>
      <c r="M51" s="135"/>
      <c r="N51" s="135"/>
      <c r="O51" s="135"/>
      <c r="P51" s="135"/>
      <c r="Q51" s="139"/>
      <c r="R51" s="139"/>
      <c r="S51" s="128"/>
      <c r="T51" s="28"/>
      <c r="U51" s="28"/>
      <c r="V51" s="28"/>
      <c r="W51" s="28"/>
      <c r="X51" s="28"/>
      <c r="Y51" s="28"/>
      <c r="Z51" s="27"/>
      <c r="AA51" s="27"/>
      <c r="AB51" s="27"/>
    </row>
    <row r="52" spans="1:28" s="3" customFormat="1" ht="32.25" customHeight="1" x14ac:dyDescent="0.2">
      <c r="A52" s="41"/>
      <c r="B52" s="142"/>
      <c r="C52" s="139"/>
      <c r="D52" s="139"/>
      <c r="E52" s="139"/>
      <c r="F52" s="139"/>
      <c r="G52" s="139"/>
      <c r="H52" s="143"/>
      <c r="I52" s="143"/>
      <c r="J52" s="143"/>
      <c r="K52" s="143"/>
      <c r="L52" s="139"/>
      <c r="M52" s="143"/>
      <c r="N52" s="143"/>
      <c r="O52" s="143"/>
      <c r="P52" s="143"/>
      <c r="Q52" s="139"/>
      <c r="R52" s="139"/>
      <c r="S52" s="145"/>
      <c r="T52" s="28"/>
      <c r="U52" s="28"/>
      <c r="V52" s="28"/>
      <c r="W52" s="28"/>
      <c r="X52" s="28"/>
      <c r="Y52" s="28"/>
      <c r="Z52" s="27"/>
      <c r="AA52" s="27"/>
      <c r="AB52" s="27"/>
    </row>
    <row r="53" spans="1:28" s="3" customFormat="1" ht="18.75" x14ac:dyDescent="0.2">
      <c r="A53" s="41"/>
      <c r="B53" s="142"/>
      <c r="C53" s="139"/>
      <c r="D53" s="139"/>
      <c r="E53" s="139"/>
      <c r="F53" s="139"/>
      <c r="G53" s="139"/>
      <c r="H53" s="135"/>
      <c r="I53" s="135"/>
      <c r="J53" s="135"/>
      <c r="K53" s="135"/>
      <c r="L53" s="135"/>
      <c r="M53" s="135"/>
      <c r="N53" s="135"/>
      <c r="O53" s="135"/>
      <c r="P53" s="135"/>
      <c r="Q53" s="139"/>
      <c r="R53" s="139"/>
      <c r="S53" s="128"/>
      <c r="T53" s="28"/>
      <c r="U53" s="28"/>
      <c r="V53" s="28"/>
      <c r="W53" s="28"/>
      <c r="X53" s="27"/>
      <c r="Y53" s="27"/>
      <c r="Z53" s="27"/>
      <c r="AA53" s="27"/>
      <c r="AB53" s="27"/>
    </row>
    <row r="54" spans="1:28" s="3" customFormat="1" ht="18.75" x14ac:dyDescent="0.2">
      <c r="A54" s="45"/>
      <c r="B54" s="46"/>
      <c r="C54" s="46"/>
      <c r="D54" s="46"/>
      <c r="E54" s="46"/>
      <c r="F54" s="46"/>
      <c r="G54" s="46"/>
      <c r="H54" s="30"/>
      <c r="I54" s="30"/>
      <c r="J54" s="30"/>
      <c r="K54" s="30"/>
      <c r="L54" s="30"/>
      <c r="M54" s="30"/>
      <c r="N54" s="30"/>
      <c r="O54" s="30"/>
      <c r="P54" s="30"/>
      <c r="Q54" s="30"/>
      <c r="R54" s="5"/>
      <c r="S54" s="109"/>
      <c r="T54" s="28"/>
      <c r="U54" s="28"/>
      <c r="V54" s="28"/>
      <c r="W54" s="28"/>
      <c r="X54" s="27"/>
      <c r="Y54" s="27"/>
      <c r="Z54" s="27"/>
      <c r="AA54" s="27"/>
      <c r="AB54" s="27"/>
    </row>
    <row r="55" spans="1:28" s="3" customFormat="1" ht="18.75" x14ac:dyDescent="0.2">
      <c r="A55" s="30" t="s">
        <v>0</v>
      </c>
      <c r="B55" s="30"/>
      <c r="C55" s="30"/>
      <c r="D55" s="30"/>
      <c r="E55" s="30"/>
      <c r="F55" s="30"/>
      <c r="G55" s="30"/>
      <c r="H55" s="30"/>
      <c r="I55" s="30"/>
      <c r="J55" s="30"/>
      <c r="K55" s="30"/>
      <c r="L55" s="30"/>
      <c r="M55" s="30"/>
      <c r="N55" s="30"/>
      <c r="O55" s="30"/>
      <c r="P55" s="30"/>
      <c r="Q55" s="30"/>
      <c r="R55" s="5"/>
      <c r="S55" s="109"/>
      <c r="T55" s="28"/>
      <c r="U55" s="28"/>
      <c r="V55" s="28"/>
      <c r="W55" s="28"/>
      <c r="X55" s="27"/>
      <c r="Y55" s="27"/>
      <c r="Z55" s="27"/>
      <c r="AA55" s="27"/>
      <c r="AB55" s="27"/>
    </row>
    <row r="56" spans="1:28" ht="20.25" customHeight="1" x14ac:dyDescent="0.25">
      <c r="A56" s="91"/>
      <c r="B56" s="46"/>
      <c r="C56" s="46"/>
      <c r="D56" s="46"/>
      <c r="E56" s="91"/>
      <c r="F56" s="91"/>
      <c r="G56" s="91"/>
      <c r="H56" s="91"/>
      <c r="I56" s="91"/>
      <c r="J56" s="91"/>
      <c r="K56" s="91"/>
      <c r="L56" s="91"/>
      <c r="M56" s="91"/>
      <c r="N56" s="91"/>
      <c r="O56" s="91"/>
      <c r="P56" s="91"/>
      <c r="Q56" s="92"/>
      <c r="R56" s="2"/>
      <c r="S56" s="2"/>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5" t="str">
        <f>'1. паспорт местоположение'!A5:C5</f>
        <v>Год раскрытия информации: 2023 год</v>
      </c>
      <c r="B6" s="415"/>
      <c r="C6" s="415"/>
      <c r="D6" s="415"/>
      <c r="E6" s="415"/>
      <c r="F6" s="415"/>
      <c r="G6" s="415"/>
      <c r="H6" s="415"/>
      <c r="I6" s="415"/>
      <c r="J6" s="415"/>
      <c r="K6" s="415"/>
      <c r="L6" s="415"/>
      <c r="M6" s="415"/>
      <c r="N6" s="415"/>
      <c r="O6" s="415"/>
      <c r="P6" s="415"/>
      <c r="Q6" s="415"/>
      <c r="R6" s="415"/>
      <c r="S6" s="415"/>
      <c r="T6" s="415"/>
    </row>
    <row r="7" spans="1:20" s="12" customFormat="1" x14ac:dyDescent="0.2">
      <c r="A7" s="17"/>
      <c r="H7" s="16"/>
    </row>
    <row r="8" spans="1:20" s="12" customFormat="1" ht="18.75" x14ac:dyDescent="0.2">
      <c r="A8" s="419" t="s">
        <v>9</v>
      </c>
      <c r="B8" s="419"/>
      <c r="C8" s="419"/>
      <c r="D8" s="419"/>
      <c r="E8" s="419"/>
      <c r="F8" s="419"/>
      <c r="G8" s="419"/>
      <c r="H8" s="419"/>
      <c r="I8" s="419"/>
      <c r="J8" s="419"/>
      <c r="K8" s="419"/>
      <c r="L8" s="419"/>
      <c r="M8" s="419"/>
      <c r="N8" s="419"/>
      <c r="O8" s="419"/>
      <c r="P8" s="419"/>
      <c r="Q8" s="419"/>
      <c r="R8" s="419"/>
      <c r="S8" s="419"/>
      <c r="T8" s="419"/>
    </row>
    <row r="9" spans="1:20" s="12"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2" customFormat="1" ht="18.75" customHeight="1" x14ac:dyDescent="0.2">
      <c r="A10" s="420" t="str">
        <f>'1. паспорт местоположение'!A9:C9</f>
        <v xml:space="preserve"> АО "Россети Тюмень" </v>
      </c>
      <c r="B10" s="420"/>
      <c r="C10" s="420"/>
      <c r="D10" s="420"/>
      <c r="E10" s="420"/>
      <c r="F10" s="420"/>
      <c r="G10" s="420"/>
      <c r="H10" s="420"/>
      <c r="I10" s="420"/>
      <c r="J10" s="420"/>
      <c r="K10" s="420"/>
      <c r="L10" s="420"/>
      <c r="M10" s="420"/>
      <c r="N10" s="420"/>
      <c r="O10" s="420"/>
      <c r="P10" s="420"/>
      <c r="Q10" s="420"/>
      <c r="R10" s="420"/>
      <c r="S10" s="420"/>
      <c r="T10" s="420"/>
    </row>
    <row r="11" spans="1:20" s="12" customFormat="1" ht="18.75" customHeight="1" x14ac:dyDescent="0.2">
      <c r="A11" s="416" t="s">
        <v>8</v>
      </c>
      <c r="B11" s="416"/>
      <c r="C11" s="416"/>
      <c r="D11" s="416"/>
      <c r="E11" s="416"/>
      <c r="F11" s="416"/>
      <c r="G11" s="416"/>
      <c r="H11" s="416"/>
      <c r="I11" s="416"/>
      <c r="J11" s="416"/>
      <c r="K11" s="416"/>
      <c r="L11" s="416"/>
      <c r="M11" s="416"/>
      <c r="N11" s="416"/>
      <c r="O11" s="416"/>
      <c r="P11" s="416"/>
      <c r="Q11" s="416"/>
      <c r="R11" s="416"/>
      <c r="S11" s="416"/>
      <c r="T11" s="416"/>
    </row>
    <row r="12" spans="1:20" s="12"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2" customFormat="1" ht="18.75" customHeight="1" x14ac:dyDescent="0.2">
      <c r="A13" s="420" t="str">
        <f>'1. паспорт местоположение'!C12</f>
        <v>F_NS2000.VL.0013</v>
      </c>
      <c r="B13" s="420"/>
      <c r="C13" s="420"/>
      <c r="D13" s="420"/>
      <c r="E13" s="420"/>
      <c r="F13" s="420"/>
      <c r="G13" s="420"/>
      <c r="H13" s="420"/>
      <c r="I13" s="420"/>
      <c r="J13" s="420"/>
      <c r="K13" s="420"/>
      <c r="L13" s="420"/>
      <c r="M13" s="420"/>
      <c r="N13" s="420"/>
      <c r="O13" s="420"/>
      <c r="P13" s="420"/>
      <c r="Q13" s="420"/>
      <c r="R13" s="420"/>
      <c r="S13" s="420"/>
      <c r="T13" s="420"/>
    </row>
    <row r="14" spans="1:20" s="12" customFormat="1" ht="18.75" customHeight="1" x14ac:dyDescent="0.2">
      <c r="A14" s="416" t="s">
        <v>7</v>
      </c>
      <c r="B14" s="416"/>
      <c r="C14" s="416"/>
      <c r="D14" s="416"/>
      <c r="E14" s="416"/>
      <c r="F14" s="416"/>
      <c r="G14" s="416"/>
      <c r="H14" s="416"/>
      <c r="I14" s="416"/>
      <c r="J14" s="416"/>
      <c r="K14" s="416"/>
      <c r="L14" s="416"/>
      <c r="M14" s="416"/>
      <c r="N14" s="416"/>
      <c r="O14" s="416"/>
      <c r="P14" s="416"/>
      <c r="Q14" s="416"/>
      <c r="R14" s="416"/>
      <c r="S14" s="416"/>
      <c r="T14" s="416"/>
    </row>
    <row r="15" spans="1:20" s="9" customFormat="1" ht="15.75" customHeight="1" x14ac:dyDescent="0.2">
      <c r="A15" s="425"/>
      <c r="B15" s="425"/>
      <c r="C15" s="425"/>
      <c r="D15" s="425"/>
      <c r="E15" s="425"/>
      <c r="F15" s="425"/>
      <c r="G15" s="425"/>
      <c r="H15" s="425"/>
      <c r="I15" s="425"/>
      <c r="J15" s="425"/>
      <c r="K15" s="425"/>
      <c r="L15" s="425"/>
      <c r="M15" s="425"/>
      <c r="N15" s="425"/>
      <c r="O15" s="425"/>
      <c r="P15" s="425"/>
      <c r="Q15" s="425"/>
      <c r="R15" s="425"/>
      <c r="S15" s="425"/>
      <c r="T15" s="425"/>
    </row>
    <row r="16" spans="1:20" s="3" customFormat="1" x14ac:dyDescent="0.2">
      <c r="A16" s="420" t="str">
        <f>'1. паспорт местоположение'!A15:C15</f>
        <v>ВЛ 110 кВ Исконная - Лимбя-Яха - 1,2</v>
      </c>
      <c r="B16" s="420"/>
      <c r="C16" s="420"/>
      <c r="D16" s="420"/>
      <c r="E16" s="420"/>
      <c r="F16" s="420"/>
      <c r="G16" s="420"/>
      <c r="H16" s="420"/>
      <c r="I16" s="420"/>
      <c r="J16" s="420"/>
      <c r="K16" s="420"/>
      <c r="L16" s="420"/>
      <c r="M16" s="420"/>
      <c r="N16" s="420"/>
      <c r="O16" s="420"/>
      <c r="P16" s="420"/>
      <c r="Q16" s="420"/>
      <c r="R16" s="420"/>
      <c r="S16" s="420"/>
      <c r="T16" s="420"/>
    </row>
    <row r="17" spans="1:113" s="3" customFormat="1" ht="15" customHeight="1" x14ac:dyDescent="0.2">
      <c r="A17" s="416" t="s">
        <v>6</v>
      </c>
      <c r="B17" s="416"/>
      <c r="C17" s="416"/>
      <c r="D17" s="416"/>
      <c r="E17" s="416"/>
      <c r="F17" s="416"/>
      <c r="G17" s="416"/>
      <c r="H17" s="416"/>
      <c r="I17" s="416"/>
      <c r="J17" s="416"/>
      <c r="K17" s="416"/>
      <c r="L17" s="416"/>
      <c r="M17" s="416"/>
      <c r="N17" s="416"/>
      <c r="O17" s="416"/>
      <c r="P17" s="416"/>
      <c r="Q17" s="416"/>
      <c r="R17" s="416"/>
      <c r="S17" s="416"/>
      <c r="T17" s="416"/>
    </row>
    <row r="18" spans="1:113"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113" s="3" customFormat="1" ht="15" customHeight="1" x14ac:dyDescent="0.2">
      <c r="A19" s="418" t="s">
        <v>393</v>
      </c>
      <c r="B19" s="418"/>
      <c r="C19" s="418"/>
      <c r="D19" s="418"/>
      <c r="E19" s="418"/>
      <c r="F19" s="418"/>
      <c r="G19" s="418"/>
      <c r="H19" s="418"/>
      <c r="I19" s="418"/>
      <c r="J19" s="418"/>
      <c r="K19" s="418"/>
      <c r="L19" s="418"/>
      <c r="M19" s="418"/>
      <c r="N19" s="418"/>
      <c r="O19" s="418"/>
      <c r="P19" s="418"/>
      <c r="Q19" s="418"/>
      <c r="R19" s="418"/>
      <c r="S19" s="418"/>
      <c r="T19" s="418"/>
    </row>
    <row r="20" spans="1:113" s="58"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113" ht="46.5" customHeight="1" x14ac:dyDescent="0.25">
      <c r="A21" s="436" t="s">
        <v>5</v>
      </c>
      <c r="B21" s="429" t="s">
        <v>178</v>
      </c>
      <c r="C21" s="430"/>
      <c r="D21" s="433" t="s">
        <v>122</v>
      </c>
      <c r="E21" s="429" t="s">
        <v>421</v>
      </c>
      <c r="F21" s="430"/>
      <c r="G21" s="429" t="s">
        <v>223</v>
      </c>
      <c r="H21" s="430"/>
      <c r="I21" s="429" t="s">
        <v>121</v>
      </c>
      <c r="J21" s="430"/>
      <c r="K21" s="433" t="s">
        <v>120</v>
      </c>
      <c r="L21" s="429" t="s">
        <v>119</v>
      </c>
      <c r="M21" s="430"/>
      <c r="N21" s="429" t="s">
        <v>417</v>
      </c>
      <c r="O21" s="430"/>
      <c r="P21" s="433" t="s">
        <v>118</v>
      </c>
      <c r="Q21" s="439" t="s">
        <v>117</v>
      </c>
      <c r="R21" s="440"/>
      <c r="S21" s="439" t="s">
        <v>116</v>
      </c>
      <c r="T21" s="441"/>
    </row>
    <row r="22" spans="1:113" ht="204.75" customHeight="1" x14ac:dyDescent="0.25">
      <c r="A22" s="437"/>
      <c r="B22" s="431"/>
      <c r="C22" s="432"/>
      <c r="D22" s="435"/>
      <c r="E22" s="431"/>
      <c r="F22" s="432"/>
      <c r="G22" s="431"/>
      <c r="H22" s="432"/>
      <c r="I22" s="431"/>
      <c r="J22" s="432"/>
      <c r="K22" s="434"/>
      <c r="L22" s="431"/>
      <c r="M22" s="432"/>
      <c r="N22" s="431"/>
      <c r="O22" s="432"/>
      <c r="P22" s="434"/>
      <c r="Q22" s="80" t="s">
        <v>115</v>
      </c>
      <c r="R22" s="80" t="s">
        <v>392</v>
      </c>
      <c r="S22" s="80" t="s">
        <v>114</v>
      </c>
      <c r="T22" s="80" t="s">
        <v>113</v>
      </c>
    </row>
    <row r="23" spans="1:113" ht="51.75" customHeight="1" x14ac:dyDescent="0.25">
      <c r="A23" s="438"/>
      <c r="B23" s="117" t="s">
        <v>111</v>
      </c>
      <c r="C23" s="117" t="s">
        <v>112</v>
      </c>
      <c r="D23" s="434"/>
      <c r="E23" s="117" t="s">
        <v>111</v>
      </c>
      <c r="F23" s="117" t="s">
        <v>112</v>
      </c>
      <c r="G23" s="117" t="s">
        <v>111</v>
      </c>
      <c r="H23" s="117" t="s">
        <v>112</v>
      </c>
      <c r="I23" s="117" t="s">
        <v>111</v>
      </c>
      <c r="J23" s="117" t="s">
        <v>112</v>
      </c>
      <c r="K23" s="117" t="s">
        <v>111</v>
      </c>
      <c r="L23" s="117" t="s">
        <v>111</v>
      </c>
      <c r="M23" s="117" t="s">
        <v>112</v>
      </c>
      <c r="N23" s="117" t="s">
        <v>111</v>
      </c>
      <c r="O23" s="117" t="s">
        <v>112</v>
      </c>
      <c r="P23" s="118" t="s">
        <v>111</v>
      </c>
      <c r="Q23" s="80" t="s">
        <v>111</v>
      </c>
      <c r="R23" s="80" t="s">
        <v>111</v>
      </c>
      <c r="S23" s="80" t="s">
        <v>111</v>
      </c>
      <c r="T23" s="8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428" t="s">
        <v>427</v>
      </c>
      <c r="C29" s="428"/>
      <c r="D29" s="428"/>
      <c r="E29" s="428"/>
      <c r="F29" s="428"/>
      <c r="G29" s="428"/>
      <c r="H29" s="428"/>
      <c r="I29" s="428"/>
      <c r="J29" s="428"/>
      <c r="K29" s="428"/>
      <c r="L29" s="428"/>
      <c r="M29" s="428"/>
      <c r="N29" s="428"/>
      <c r="O29" s="428"/>
      <c r="P29" s="428"/>
      <c r="Q29" s="428"/>
      <c r="R29" s="42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71" zoomScaleSheetLayoutView="71"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9.7109375" style="50" customWidth="1"/>
    <col min="10" max="10" width="20.140625" style="50" customWidth="1"/>
    <col min="11" max="11" width="15" style="50" customWidth="1"/>
    <col min="12" max="12" width="15.71093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419" t="s">
        <v>9</v>
      </c>
      <c r="F7" s="419"/>
      <c r="G7" s="419"/>
      <c r="H7" s="419"/>
      <c r="I7" s="419"/>
      <c r="J7" s="419"/>
      <c r="K7" s="419"/>
      <c r="L7" s="419"/>
      <c r="M7" s="419"/>
      <c r="N7" s="419"/>
      <c r="O7" s="419"/>
      <c r="P7" s="419"/>
      <c r="Q7" s="419"/>
      <c r="R7" s="419"/>
      <c r="S7" s="419"/>
      <c r="T7" s="419"/>
      <c r="U7" s="419"/>
      <c r="V7" s="419"/>
      <c r="W7" s="419"/>
      <c r="X7" s="419"/>
      <c r="Y7" s="4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0" t="str">
        <f>'1. паспорт местоположение'!A9</f>
        <v xml:space="preserve"> АО "Россети Тюмень" </v>
      </c>
      <c r="F9" s="420"/>
      <c r="G9" s="420"/>
      <c r="H9" s="420"/>
      <c r="I9" s="420"/>
      <c r="J9" s="420"/>
      <c r="K9" s="420"/>
      <c r="L9" s="420"/>
      <c r="M9" s="420"/>
      <c r="N9" s="420"/>
      <c r="O9" s="420"/>
      <c r="P9" s="420"/>
      <c r="Q9" s="420"/>
      <c r="R9" s="420"/>
      <c r="S9" s="420"/>
      <c r="T9" s="420"/>
      <c r="U9" s="420"/>
      <c r="V9" s="420"/>
      <c r="W9" s="420"/>
      <c r="X9" s="420"/>
      <c r="Y9" s="420"/>
    </row>
    <row r="10" spans="1:27" s="12" customFormat="1" ht="18.75" customHeight="1" x14ac:dyDescent="0.2">
      <c r="E10" s="416" t="s">
        <v>8</v>
      </c>
      <c r="F10" s="416"/>
      <c r="G10" s="416"/>
      <c r="H10" s="416"/>
      <c r="I10" s="416"/>
      <c r="J10" s="416"/>
      <c r="K10" s="416"/>
      <c r="L10" s="416"/>
      <c r="M10" s="416"/>
      <c r="N10" s="416"/>
      <c r="O10" s="416"/>
      <c r="P10" s="416"/>
      <c r="Q10" s="416"/>
      <c r="R10" s="416"/>
      <c r="S10" s="416"/>
      <c r="T10" s="416"/>
      <c r="U10" s="416"/>
      <c r="V10" s="416"/>
      <c r="W10" s="416"/>
      <c r="X10" s="416"/>
      <c r="Y10" s="4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20" t="str">
        <f>'1. паспорт местоположение'!C12</f>
        <v>F_NS2000.VL.0013</v>
      </c>
      <c r="F12" s="420"/>
      <c r="G12" s="420"/>
      <c r="H12" s="420"/>
      <c r="I12" s="420"/>
      <c r="J12" s="420"/>
      <c r="K12" s="420"/>
      <c r="L12" s="420"/>
      <c r="M12" s="420"/>
      <c r="N12" s="420"/>
      <c r="O12" s="420"/>
      <c r="P12" s="420"/>
      <c r="Q12" s="420"/>
      <c r="R12" s="420"/>
      <c r="S12" s="420"/>
      <c r="T12" s="420"/>
      <c r="U12" s="420"/>
      <c r="V12" s="420"/>
      <c r="W12" s="420"/>
      <c r="X12" s="420"/>
      <c r="Y12" s="420"/>
    </row>
    <row r="13" spans="1:27" s="12" customFormat="1" ht="18.75" customHeight="1" x14ac:dyDescent="0.2">
      <c r="E13" s="416" t="s">
        <v>7</v>
      </c>
      <c r="F13" s="416"/>
      <c r="G13" s="416"/>
      <c r="H13" s="416"/>
      <c r="I13" s="416"/>
      <c r="J13" s="416"/>
      <c r="K13" s="416"/>
      <c r="L13" s="416"/>
      <c r="M13" s="416"/>
      <c r="N13" s="416"/>
      <c r="O13" s="416"/>
      <c r="P13" s="416"/>
      <c r="Q13" s="416"/>
      <c r="R13" s="416"/>
      <c r="S13" s="416"/>
      <c r="T13" s="416"/>
      <c r="U13" s="416"/>
      <c r="V13" s="416"/>
      <c r="W13" s="416"/>
      <c r="X13" s="416"/>
      <c r="Y13" s="4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20" t="str">
        <f>'1. паспорт местоположение'!A15</f>
        <v>ВЛ 110 кВ Исконная - Лимбя-Яха - 1,2</v>
      </c>
      <c r="F15" s="420"/>
      <c r="G15" s="420"/>
      <c r="H15" s="420"/>
      <c r="I15" s="420"/>
      <c r="J15" s="420"/>
      <c r="K15" s="420"/>
      <c r="L15" s="420"/>
      <c r="M15" s="420"/>
      <c r="N15" s="420"/>
      <c r="O15" s="420"/>
      <c r="P15" s="420"/>
      <c r="Q15" s="420"/>
      <c r="R15" s="420"/>
      <c r="S15" s="420"/>
      <c r="T15" s="420"/>
      <c r="U15" s="420"/>
      <c r="V15" s="420"/>
      <c r="W15" s="420"/>
      <c r="X15" s="420"/>
      <c r="Y15" s="420"/>
    </row>
    <row r="16" spans="1:27" s="3" customFormat="1" ht="15" customHeight="1" x14ac:dyDescent="0.2">
      <c r="E16" s="416" t="s">
        <v>6</v>
      </c>
      <c r="F16" s="416"/>
      <c r="G16" s="416"/>
      <c r="H16" s="416"/>
      <c r="I16" s="416"/>
      <c r="J16" s="416"/>
      <c r="K16" s="416"/>
      <c r="L16" s="416"/>
      <c r="M16" s="416"/>
      <c r="N16" s="416"/>
      <c r="O16" s="416"/>
      <c r="P16" s="416"/>
      <c r="Q16" s="416"/>
      <c r="R16" s="416"/>
      <c r="S16" s="416"/>
      <c r="T16" s="416"/>
      <c r="U16" s="416"/>
      <c r="V16" s="416"/>
      <c r="W16" s="416"/>
      <c r="X16" s="416"/>
      <c r="Y16" s="4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395</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58" customFormat="1" ht="21" customHeight="1" x14ac:dyDescent="0.25"/>
    <row r="21" spans="1:27" ht="15.75" customHeight="1" x14ac:dyDescent="0.25">
      <c r="A21" s="443" t="s">
        <v>5</v>
      </c>
      <c r="B21" s="446" t="s">
        <v>401</v>
      </c>
      <c r="C21" s="447"/>
      <c r="D21" s="446" t="s">
        <v>403</v>
      </c>
      <c r="E21" s="447"/>
      <c r="F21" s="439" t="s">
        <v>94</v>
      </c>
      <c r="G21" s="441"/>
      <c r="H21" s="441"/>
      <c r="I21" s="440"/>
      <c r="J21" s="443" t="s">
        <v>404</v>
      </c>
      <c r="K21" s="446" t="s">
        <v>405</v>
      </c>
      <c r="L21" s="447"/>
      <c r="M21" s="446" t="s">
        <v>406</v>
      </c>
      <c r="N21" s="447"/>
      <c r="O21" s="446" t="s">
        <v>394</v>
      </c>
      <c r="P21" s="447"/>
      <c r="Q21" s="446" t="s">
        <v>127</v>
      </c>
      <c r="R21" s="447"/>
      <c r="S21" s="443" t="s">
        <v>126</v>
      </c>
      <c r="T21" s="443" t="s">
        <v>407</v>
      </c>
      <c r="U21" s="443" t="s">
        <v>402</v>
      </c>
      <c r="V21" s="446" t="s">
        <v>125</v>
      </c>
      <c r="W21" s="447"/>
      <c r="X21" s="439" t="s">
        <v>117</v>
      </c>
      <c r="Y21" s="441"/>
      <c r="Z21" s="439" t="s">
        <v>116</v>
      </c>
      <c r="AA21" s="441"/>
    </row>
    <row r="22" spans="1:27" ht="216" customHeight="1" x14ac:dyDescent="0.25">
      <c r="A22" s="444"/>
      <c r="B22" s="448"/>
      <c r="C22" s="449"/>
      <c r="D22" s="448"/>
      <c r="E22" s="449"/>
      <c r="F22" s="439" t="s">
        <v>124</v>
      </c>
      <c r="G22" s="440"/>
      <c r="H22" s="439" t="s">
        <v>123</v>
      </c>
      <c r="I22" s="440"/>
      <c r="J22" s="445"/>
      <c r="K22" s="448"/>
      <c r="L22" s="449"/>
      <c r="M22" s="448"/>
      <c r="N22" s="449"/>
      <c r="O22" s="448"/>
      <c r="P22" s="449"/>
      <c r="Q22" s="448"/>
      <c r="R22" s="449"/>
      <c r="S22" s="445"/>
      <c r="T22" s="445"/>
      <c r="U22" s="445"/>
      <c r="V22" s="448"/>
      <c r="W22" s="449"/>
      <c r="X22" s="80" t="s">
        <v>115</v>
      </c>
      <c r="Y22" s="80" t="s">
        <v>392</v>
      </c>
      <c r="Z22" s="80" t="s">
        <v>114</v>
      </c>
      <c r="AA22" s="80" t="s">
        <v>113</v>
      </c>
    </row>
    <row r="23" spans="1:27" ht="60" customHeight="1" x14ac:dyDescent="0.25">
      <c r="A23" s="445"/>
      <c r="B23" s="115" t="s">
        <v>111</v>
      </c>
      <c r="C23" s="115"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1.5" customHeight="1" x14ac:dyDescent="0.25">
      <c r="A25" s="86">
        <v>1</v>
      </c>
      <c r="B25" s="80" t="s">
        <v>452</v>
      </c>
      <c r="C25" s="80" t="s">
        <v>452</v>
      </c>
      <c r="D25" s="80" t="s">
        <v>452</v>
      </c>
      <c r="E25" s="80" t="s">
        <v>452</v>
      </c>
      <c r="F25" s="80" t="s">
        <v>453</v>
      </c>
      <c r="G25" s="80" t="s">
        <v>453</v>
      </c>
      <c r="H25" s="80" t="s">
        <v>453</v>
      </c>
      <c r="I25" s="80" t="s">
        <v>453</v>
      </c>
      <c r="J25" s="87" t="s">
        <v>619</v>
      </c>
      <c r="K25" s="156" t="s">
        <v>454</v>
      </c>
      <c r="L25" s="156" t="s">
        <v>454</v>
      </c>
      <c r="M25" s="156" t="s">
        <v>455</v>
      </c>
      <c r="N25" s="156" t="s">
        <v>455</v>
      </c>
      <c r="O25" s="157" t="s">
        <v>456</v>
      </c>
      <c r="P25" s="157" t="s">
        <v>456</v>
      </c>
      <c r="Q25" s="157">
        <v>8.3379999999999992</v>
      </c>
      <c r="R25" s="157">
        <v>8.3379999999999992</v>
      </c>
      <c r="S25" s="87" t="s">
        <v>312</v>
      </c>
      <c r="T25" s="87" t="s">
        <v>312</v>
      </c>
      <c r="U25" s="87" t="s">
        <v>622</v>
      </c>
      <c r="V25" s="156" t="s">
        <v>457</v>
      </c>
      <c r="W25" s="156" t="s">
        <v>457</v>
      </c>
      <c r="X25" s="86" t="s">
        <v>623</v>
      </c>
      <c r="Y25" s="86" t="s">
        <v>312</v>
      </c>
      <c r="Z25" s="80" t="s">
        <v>623</v>
      </c>
      <c r="AA25" s="86" t="s">
        <v>312</v>
      </c>
    </row>
    <row r="26" spans="1:27" s="58" customFormat="1" ht="201" customHeight="1" x14ac:dyDescent="0.25">
      <c r="A26" s="86">
        <v>2</v>
      </c>
      <c r="B26" s="80" t="s">
        <v>458</v>
      </c>
      <c r="C26" s="80" t="s">
        <v>458</v>
      </c>
      <c r="D26" s="80" t="s">
        <v>458</v>
      </c>
      <c r="E26" s="80" t="s">
        <v>458</v>
      </c>
      <c r="F26" s="80" t="s">
        <v>453</v>
      </c>
      <c r="G26" s="80" t="s">
        <v>453</v>
      </c>
      <c r="H26" s="80" t="s">
        <v>453</v>
      </c>
      <c r="I26" s="80" t="s">
        <v>453</v>
      </c>
      <c r="J26" s="87" t="s">
        <v>619</v>
      </c>
      <c r="K26" s="156" t="s">
        <v>459</v>
      </c>
      <c r="L26" s="156" t="s">
        <v>459</v>
      </c>
      <c r="M26" s="156" t="s">
        <v>455</v>
      </c>
      <c r="N26" s="156" t="s">
        <v>455</v>
      </c>
      <c r="O26" s="157" t="s">
        <v>456</v>
      </c>
      <c r="P26" s="157" t="s">
        <v>456</v>
      </c>
      <c r="Q26" s="157">
        <v>9.68</v>
      </c>
      <c r="R26" s="157">
        <v>9.68</v>
      </c>
      <c r="S26" s="87" t="s">
        <v>312</v>
      </c>
      <c r="T26" s="87" t="s">
        <v>312</v>
      </c>
      <c r="U26" s="87" t="s">
        <v>622</v>
      </c>
      <c r="V26" s="156" t="s">
        <v>457</v>
      </c>
      <c r="W26" s="156" t="s">
        <v>457</v>
      </c>
      <c r="X26" s="86" t="s">
        <v>623</v>
      </c>
      <c r="Y26" s="86" t="s">
        <v>312</v>
      </c>
      <c r="Z26" s="80" t="s">
        <v>623</v>
      </c>
      <c r="AA26" s="86" t="s">
        <v>312</v>
      </c>
    </row>
    <row r="27" spans="1:27" ht="3" customHeight="1" x14ac:dyDescent="0.25">
      <c r="X27" s="82"/>
      <c r="Y27" s="83"/>
      <c r="Z27" s="51"/>
      <c r="AA27" s="51"/>
    </row>
    <row r="28" spans="1:27" s="56" customFormat="1" ht="12.75" x14ac:dyDescent="0.2">
      <c r="A28" s="57"/>
      <c r="B28" s="57"/>
      <c r="C28" s="57"/>
      <c r="E28" s="57"/>
      <c r="X28" s="84"/>
      <c r="Y28" s="84"/>
      <c r="Z28" s="84"/>
      <c r="AA28" s="84"/>
    </row>
    <row r="29" spans="1:27" s="56" customFormat="1" ht="12.75" x14ac:dyDescent="0.2">
      <c r="A29" s="57"/>
      <c r="B29" s="57"/>
      <c r="C29"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5" t="str">
        <f>'1. паспорт местоположение'!A5:C5</f>
        <v>Год раскрытия информации: 2023 год</v>
      </c>
      <c r="B5" s="415"/>
      <c r="C5" s="41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419" t="s">
        <v>9</v>
      </c>
      <c r="B7" s="419"/>
      <c r="C7" s="419"/>
      <c r="D7" s="13"/>
      <c r="E7" s="13"/>
      <c r="F7" s="13"/>
      <c r="G7" s="13"/>
      <c r="H7" s="13"/>
      <c r="I7" s="13"/>
      <c r="J7" s="13"/>
      <c r="K7" s="13"/>
      <c r="L7" s="13"/>
      <c r="M7" s="13"/>
      <c r="N7" s="13"/>
      <c r="O7" s="13"/>
      <c r="P7" s="13"/>
      <c r="Q7" s="13"/>
      <c r="R7" s="13"/>
      <c r="S7" s="13"/>
      <c r="T7" s="13"/>
      <c r="U7" s="13"/>
    </row>
    <row r="8" spans="1:29" s="12" customFormat="1" ht="18.75" x14ac:dyDescent="0.2">
      <c r="A8" s="419"/>
      <c r="B8" s="419"/>
      <c r="C8" s="419"/>
      <c r="D8" s="14"/>
      <c r="E8" s="14"/>
      <c r="F8" s="14"/>
      <c r="G8" s="14"/>
      <c r="H8" s="13"/>
      <c r="I8" s="13"/>
      <c r="J8" s="13"/>
      <c r="K8" s="13"/>
      <c r="L8" s="13"/>
      <c r="M8" s="13"/>
      <c r="N8" s="13"/>
      <c r="O8" s="13"/>
      <c r="P8" s="13"/>
      <c r="Q8" s="13"/>
      <c r="R8" s="13"/>
      <c r="S8" s="13"/>
      <c r="T8" s="13"/>
      <c r="U8" s="13"/>
    </row>
    <row r="9" spans="1:29" s="12" customFormat="1" ht="18.75" x14ac:dyDescent="0.2">
      <c r="A9" s="420" t="str">
        <f>'1. паспорт местоположение'!A9:C9</f>
        <v xml:space="preserve"> АО "Россети Тюмень" </v>
      </c>
      <c r="B9" s="420"/>
      <c r="C9" s="420"/>
      <c r="D9" s="8"/>
      <c r="E9" s="8"/>
      <c r="F9" s="8"/>
      <c r="G9" s="8"/>
      <c r="H9" s="13"/>
      <c r="I9" s="13"/>
      <c r="J9" s="13"/>
      <c r="K9" s="13"/>
      <c r="L9" s="13"/>
      <c r="M9" s="13"/>
      <c r="N9" s="13"/>
      <c r="O9" s="13"/>
      <c r="P9" s="13"/>
      <c r="Q9" s="13"/>
      <c r="R9" s="13"/>
      <c r="S9" s="13"/>
      <c r="T9" s="13"/>
      <c r="U9" s="13"/>
    </row>
    <row r="10" spans="1:29" s="12" customFormat="1" ht="18.75" x14ac:dyDescent="0.2">
      <c r="A10" s="416" t="s">
        <v>8</v>
      </c>
      <c r="B10" s="416"/>
      <c r="C10" s="416"/>
      <c r="D10" s="6"/>
      <c r="E10" s="6"/>
      <c r="F10" s="6"/>
      <c r="G10" s="6"/>
      <c r="H10" s="13"/>
      <c r="I10" s="13"/>
      <c r="J10" s="13"/>
      <c r="K10" s="13"/>
      <c r="L10" s="13"/>
      <c r="M10" s="13"/>
      <c r="N10" s="13"/>
      <c r="O10" s="13"/>
      <c r="P10" s="13"/>
      <c r="Q10" s="13"/>
      <c r="R10" s="13"/>
      <c r="S10" s="13"/>
      <c r="T10" s="13"/>
      <c r="U10" s="13"/>
    </row>
    <row r="11" spans="1:29" s="12" customFormat="1" ht="18.75" x14ac:dyDescent="0.2">
      <c r="A11" s="419"/>
      <c r="B11" s="419"/>
      <c r="C11" s="419"/>
      <c r="D11" s="14"/>
      <c r="E11" s="14"/>
      <c r="F11" s="14"/>
      <c r="G11" s="14"/>
      <c r="H11" s="13"/>
      <c r="I11" s="13"/>
      <c r="J11" s="13"/>
      <c r="K11" s="13"/>
      <c r="L11" s="13"/>
      <c r="M11" s="13"/>
      <c r="N11" s="13"/>
      <c r="O11" s="13"/>
      <c r="P11" s="13"/>
      <c r="Q11" s="13"/>
      <c r="R11" s="13"/>
      <c r="S11" s="13"/>
      <c r="T11" s="13"/>
      <c r="U11" s="13"/>
    </row>
    <row r="12" spans="1:29" s="12" customFormat="1" ht="18.75" x14ac:dyDescent="0.2">
      <c r="A12" s="420" t="str">
        <f>'1. паспорт местоположение'!C12</f>
        <v>F_NS2000.VL.0013</v>
      </c>
      <c r="B12" s="420"/>
      <c r="C12" s="420"/>
      <c r="D12" s="8"/>
      <c r="E12" s="8"/>
      <c r="F12" s="8"/>
      <c r="G12" s="8"/>
      <c r="H12" s="13"/>
      <c r="I12" s="13"/>
      <c r="J12" s="13"/>
      <c r="K12" s="13"/>
      <c r="L12" s="13"/>
      <c r="M12" s="13"/>
      <c r="N12" s="13"/>
      <c r="O12" s="13"/>
      <c r="P12" s="13"/>
      <c r="Q12" s="13"/>
      <c r="R12" s="13"/>
      <c r="S12" s="13"/>
      <c r="T12" s="13"/>
      <c r="U12" s="13"/>
    </row>
    <row r="13" spans="1:29" s="12" customFormat="1" ht="18.75" x14ac:dyDescent="0.2">
      <c r="A13" s="416" t="s">
        <v>7</v>
      </c>
      <c r="B13" s="416"/>
      <c r="C13" s="4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5"/>
      <c r="B14" s="425"/>
      <c r="C14" s="425"/>
      <c r="D14" s="10"/>
      <c r="E14" s="10"/>
      <c r="F14" s="10"/>
      <c r="G14" s="10"/>
      <c r="H14" s="10"/>
      <c r="I14" s="10"/>
      <c r="J14" s="10"/>
      <c r="K14" s="10"/>
      <c r="L14" s="10"/>
      <c r="M14" s="10"/>
      <c r="N14" s="10"/>
      <c r="O14" s="10"/>
      <c r="P14" s="10"/>
      <c r="Q14" s="10"/>
      <c r="R14" s="10"/>
      <c r="S14" s="10"/>
      <c r="T14" s="10"/>
      <c r="U14" s="10"/>
    </row>
    <row r="15" spans="1:29" s="3" customFormat="1" ht="15.75" x14ac:dyDescent="0.2">
      <c r="A15" s="420" t="str">
        <f>'1. паспорт местоположение'!A15:C15</f>
        <v>ВЛ 110 кВ Исконная - Лимбя-Яха - 1,2</v>
      </c>
      <c r="B15" s="420"/>
      <c r="C15" s="420"/>
      <c r="D15" s="8"/>
      <c r="E15" s="8"/>
      <c r="F15" s="8"/>
      <c r="G15" s="8"/>
      <c r="H15" s="8"/>
      <c r="I15" s="8"/>
      <c r="J15" s="8"/>
      <c r="K15" s="8"/>
      <c r="L15" s="8"/>
      <c r="M15" s="8"/>
      <c r="N15" s="8"/>
      <c r="O15" s="8"/>
      <c r="P15" s="8"/>
      <c r="Q15" s="8"/>
      <c r="R15" s="8"/>
      <c r="S15" s="8"/>
      <c r="T15" s="8"/>
      <c r="U15" s="8"/>
    </row>
    <row r="16" spans="1:29" s="3" customFormat="1" ht="15" customHeight="1" x14ac:dyDescent="0.2">
      <c r="A16" s="416" t="s">
        <v>6</v>
      </c>
      <c r="B16" s="416"/>
      <c r="C16" s="416"/>
      <c r="D16" s="6"/>
      <c r="E16" s="6"/>
      <c r="F16" s="6"/>
      <c r="G16" s="6"/>
      <c r="H16" s="6"/>
      <c r="I16" s="6"/>
      <c r="J16" s="6"/>
      <c r="K16" s="6"/>
      <c r="L16" s="6"/>
      <c r="M16" s="6"/>
      <c r="N16" s="6"/>
      <c r="O16" s="6"/>
      <c r="P16" s="6"/>
      <c r="Q16" s="6"/>
      <c r="R16" s="6"/>
      <c r="S16" s="6"/>
      <c r="T16" s="6"/>
      <c r="U16" s="6"/>
    </row>
    <row r="17" spans="1:21" s="3" customFormat="1" ht="15" customHeight="1" x14ac:dyDescent="0.2">
      <c r="A17" s="426"/>
      <c r="B17" s="426"/>
      <c r="C17" s="426"/>
      <c r="D17" s="4"/>
      <c r="E17" s="4"/>
      <c r="F17" s="4"/>
      <c r="G17" s="4"/>
      <c r="H17" s="4"/>
      <c r="I17" s="4"/>
      <c r="J17" s="4"/>
      <c r="K17" s="4"/>
      <c r="L17" s="4"/>
      <c r="M17" s="4"/>
      <c r="N17" s="4"/>
      <c r="O17" s="4"/>
      <c r="P17" s="4"/>
      <c r="Q17" s="4"/>
      <c r="R17" s="4"/>
    </row>
    <row r="18" spans="1:21" s="3" customFormat="1" ht="27.75" customHeight="1" x14ac:dyDescent="0.2">
      <c r="A18" s="417" t="s">
        <v>387</v>
      </c>
      <c r="B18" s="417"/>
      <c r="C18" s="4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399</v>
      </c>
      <c r="C22" s="137" t="s">
        <v>477</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137" t="s">
        <v>435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419</v>
      </c>
      <c r="C24" s="137" t="s">
        <v>429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420</v>
      </c>
      <c r="C25" s="200"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180</v>
      </c>
      <c r="C26" s="134" t="s">
        <v>434</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400</v>
      </c>
      <c r="C27" s="25" t="s">
        <v>480</v>
      </c>
      <c r="D27" s="23"/>
      <c r="E27" s="23"/>
      <c r="F27" s="23"/>
      <c r="G27" s="23"/>
      <c r="H27" s="23"/>
      <c r="I27" s="23"/>
      <c r="J27" s="23"/>
      <c r="K27" s="23"/>
      <c r="L27" s="23"/>
      <c r="M27" s="23"/>
      <c r="N27" s="23"/>
      <c r="O27" s="23"/>
      <c r="P27" s="23"/>
      <c r="Q27" s="23"/>
      <c r="R27" s="23"/>
      <c r="S27" s="23"/>
      <c r="T27" s="23"/>
      <c r="U27" s="23"/>
    </row>
    <row r="28" spans="1:21" ht="27" customHeight="1" x14ac:dyDescent="0.25">
      <c r="A28" s="24" t="s">
        <v>56</v>
      </c>
      <c r="B28" s="26" t="s">
        <v>57</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row>
    <row r="6" spans="1:28"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12"/>
      <c r="AB6" s="112"/>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12"/>
      <c r="AB7" s="112"/>
    </row>
    <row r="8" spans="1:28" ht="15.75" x14ac:dyDescent="0.25">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13"/>
      <c r="AB8" s="113"/>
    </row>
    <row r="9" spans="1:28" ht="15.75"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114"/>
      <c r="AB9" s="114"/>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12"/>
      <c r="AB10" s="112"/>
    </row>
    <row r="11" spans="1:28" ht="15.75" x14ac:dyDescent="0.25">
      <c r="A11" s="420" t="str">
        <f>'1. паспорт местоположение'!C12</f>
        <v>F_NS2000.VL.0013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13"/>
      <c r="AB11" s="113"/>
    </row>
    <row r="12" spans="1:28" ht="15.75"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114"/>
      <c r="AB12" s="114"/>
    </row>
    <row r="13" spans="1:28" ht="18.75"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1"/>
      <c r="AB13" s="11"/>
    </row>
    <row r="14" spans="1:28" ht="15.75" x14ac:dyDescent="0.25">
      <c r="A14" s="420" t="str">
        <f>'1. паспорт местоположение'!A15:C15</f>
        <v>ВЛ 110 кВ Исконная - Лимбя-Яха - 1,2</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13"/>
      <c r="AB14" s="113"/>
    </row>
    <row r="15" spans="1:28" ht="15.75"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114"/>
      <c r="AB15" s="114"/>
    </row>
    <row r="16" spans="1:28"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123"/>
      <c r="AB16" s="123"/>
    </row>
    <row r="17" spans="1:2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123"/>
      <c r="AB17" s="123"/>
    </row>
    <row r="18" spans="1:28"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123"/>
      <c r="AB18" s="123"/>
    </row>
    <row r="19" spans="1:2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123"/>
      <c r="AB19" s="123"/>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24"/>
      <c r="AB20" s="124"/>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24"/>
      <c r="AB21" s="124"/>
    </row>
    <row r="22" spans="1:28" x14ac:dyDescent="0.25">
      <c r="A22" s="451" t="s">
        <v>418</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25"/>
      <c r="AB22" s="125"/>
    </row>
    <row r="23" spans="1:28" ht="32.25" customHeight="1" x14ac:dyDescent="0.25">
      <c r="A23" s="453" t="s">
        <v>310</v>
      </c>
      <c r="B23" s="454"/>
      <c r="C23" s="454"/>
      <c r="D23" s="454"/>
      <c r="E23" s="454"/>
      <c r="F23" s="454"/>
      <c r="G23" s="454"/>
      <c r="H23" s="454"/>
      <c r="I23" s="454"/>
      <c r="J23" s="454"/>
      <c r="K23" s="454"/>
      <c r="L23" s="455"/>
      <c r="M23" s="452" t="s">
        <v>311</v>
      </c>
      <c r="N23" s="452"/>
      <c r="O23" s="452"/>
      <c r="P23" s="452"/>
      <c r="Q23" s="452"/>
      <c r="R23" s="452"/>
      <c r="S23" s="452"/>
      <c r="T23" s="452"/>
      <c r="U23" s="452"/>
      <c r="V23" s="452"/>
      <c r="W23" s="452"/>
      <c r="X23" s="452"/>
      <c r="Y23" s="452"/>
      <c r="Z23" s="452"/>
    </row>
    <row r="24" spans="1:28" ht="151.5" customHeight="1" x14ac:dyDescent="0.25">
      <c r="A24" s="77" t="s">
        <v>183</v>
      </c>
      <c r="B24" s="78" t="s">
        <v>212</v>
      </c>
      <c r="C24" s="77" t="s">
        <v>305</v>
      </c>
      <c r="D24" s="77" t="s">
        <v>184</v>
      </c>
      <c r="E24" s="77" t="s">
        <v>306</v>
      </c>
      <c r="F24" s="77" t="s">
        <v>308</v>
      </c>
      <c r="G24" s="77" t="s">
        <v>307</v>
      </c>
      <c r="H24" s="77" t="s">
        <v>185</v>
      </c>
      <c r="I24" s="77" t="s">
        <v>309</v>
      </c>
      <c r="J24" s="77" t="s">
        <v>217</v>
      </c>
      <c r="K24" s="78" t="s">
        <v>211</v>
      </c>
      <c r="L24" s="78" t="s">
        <v>186</v>
      </c>
      <c r="M24" s="79" t="s">
        <v>231</v>
      </c>
      <c r="N24" s="78" t="s">
        <v>428</v>
      </c>
      <c r="O24" s="77" t="s">
        <v>228</v>
      </c>
      <c r="P24" s="77" t="s">
        <v>229</v>
      </c>
      <c r="Q24" s="77" t="s">
        <v>227</v>
      </c>
      <c r="R24" s="77" t="s">
        <v>185</v>
      </c>
      <c r="S24" s="77" t="s">
        <v>226</v>
      </c>
      <c r="T24" s="77" t="s">
        <v>225</v>
      </c>
      <c r="U24" s="77" t="s">
        <v>304</v>
      </c>
      <c r="V24" s="77" t="s">
        <v>227</v>
      </c>
      <c r="W24" s="88" t="s">
        <v>210</v>
      </c>
      <c r="X24" s="88" t="s">
        <v>242</v>
      </c>
      <c r="Y24" s="88" t="s">
        <v>243</v>
      </c>
      <c r="Z24" s="90" t="s">
        <v>240</v>
      </c>
    </row>
    <row r="25" spans="1:28" ht="16.5" customHeight="1" x14ac:dyDescent="0.25">
      <c r="A25" s="77">
        <v>1</v>
      </c>
      <c r="B25" s="78">
        <v>2</v>
      </c>
      <c r="C25" s="77">
        <v>3</v>
      </c>
      <c r="D25" s="78">
        <v>4</v>
      </c>
      <c r="E25" s="77">
        <v>5</v>
      </c>
      <c r="F25" s="78">
        <v>6</v>
      </c>
      <c r="G25" s="77">
        <v>7</v>
      </c>
      <c r="H25" s="78">
        <v>8</v>
      </c>
      <c r="I25" s="77">
        <v>9</v>
      </c>
      <c r="J25" s="78">
        <v>10</v>
      </c>
      <c r="K25" s="126">
        <v>11</v>
      </c>
      <c r="L25" s="78">
        <v>12</v>
      </c>
      <c r="M25" s="126">
        <v>13</v>
      </c>
      <c r="N25" s="78">
        <v>14</v>
      </c>
      <c r="O25" s="126">
        <v>15</v>
      </c>
      <c r="P25" s="78">
        <v>16</v>
      </c>
      <c r="Q25" s="126">
        <v>17</v>
      </c>
      <c r="R25" s="78">
        <v>18</v>
      </c>
      <c r="S25" s="126">
        <v>19</v>
      </c>
      <c r="T25" s="78">
        <v>20</v>
      </c>
      <c r="U25" s="126">
        <v>21</v>
      </c>
      <c r="V25" s="78">
        <v>22</v>
      </c>
      <c r="W25" s="126">
        <v>23</v>
      </c>
      <c r="X25" s="78">
        <v>24</v>
      </c>
      <c r="Y25" s="126">
        <v>25</v>
      </c>
      <c r="Z25" s="78">
        <v>26</v>
      </c>
    </row>
    <row r="26" spans="1:28" ht="45.75" customHeight="1" x14ac:dyDescent="0.25">
      <c r="A26" s="70" t="s">
        <v>289</v>
      </c>
      <c r="B26" s="76"/>
      <c r="C26" s="72" t="s">
        <v>291</v>
      </c>
      <c r="D26" s="72" t="s">
        <v>292</v>
      </c>
      <c r="E26" s="72" t="s">
        <v>293</v>
      </c>
      <c r="F26" s="72" t="s">
        <v>222</v>
      </c>
      <c r="G26" s="72" t="s">
        <v>294</v>
      </c>
      <c r="H26" s="72" t="s">
        <v>185</v>
      </c>
      <c r="I26" s="72" t="s">
        <v>295</v>
      </c>
      <c r="J26" s="72" t="s">
        <v>296</v>
      </c>
      <c r="K26" s="69"/>
      <c r="L26" s="73" t="s">
        <v>208</v>
      </c>
      <c r="M26" s="75" t="s">
        <v>224</v>
      </c>
      <c r="N26" s="69"/>
      <c r="O26" s="69"/>
      <c r="P26" s="69"/>
      <c r="Q26" s="69"/>
      <c r="R26" s="69"/>
      <c r="S26" s="69"/>
      <c r="T26" s="69"/>
      <c r="U26" s="69"/>
      <c r="V26" s="69"/>
      <c r="W26" s="69"/>
      <c r="X26" s="69"/>
      <c r="Y26" s="69"/>
      <c r="Z26" s="71" t="s">
        <v>241</v>
      </c>
    </row>
    <row r="27" spans="1:28" x14ac:dyDescent="0.25">
      <c r="A27" s="69" t="s">
        <v>187</v>
      </c>
      <c r="B27" s="69" t="s">
        <v>213</v>
      </c>
      <c r="C27" s="69" t="s">
        <v>192</v>
      </c>
      <c r="D27" s="69" t="s">
        <v>193</v>
      </c>
      <c r="E27" s="69" t="s">
        <v>232</v>
      </c>
      <c r="F27" s="72" t="s">
        <v>188</v>
      </c>
      <c r="G27" s="72" t="s">
        <v>236</v>
      </c>
      <c r="H27" s="69" t="s">
        <v>185</v>
      </c>
      <c r="I27" s="72" t="s">
        <v>218</v>
      </c>
      <c r="J27" s="72" t="s">
        <v>200</v>
      </c>
      <c r="K27" s="73" t="s">
        <v>204</v>
      </c>
      <c r="L27" s="69"/>
      <c r="M27" s="73" t="s">
        <v>230</v>
      </c>
      <c r="N27" s="69"/>
      <c r="O27" s="69"/>
      <c r="P27" s="69"/>
      <c r="Q27" s="69"/>
      <c r="R27" s="69"/>
      <c r="S27" s="69"/>
      <c r="T27" s="69"/>
      <c r="U27" s="69"/>
      <c r="V27" s="69"/>
      <c r="W27" s="69"/>
      <c r="X27" s="69"/>
      <c r="Y27" s="69"/>
      <c r="Z27" s="69"/>
    </row>
    <row r="28" spans="1:28" x14ac:dyDescent="0.25">
      <c r="A28" s="69" t="s">
        <v>187</v>
      </c>
      <c r="B28" s="69" t="s">
        <v>214</v>
      </c>
      <c r="C28" s="69" t="s">
        <v>194</v>
      </c>
      <c r="D28" s="69" t="s">
        <v>195</v>
      </c>
      <c r="E28" s="69" t="s">
        <v>233</v>
      </c>
      <c r="F28" s="72" t="s">
        <v>189</v>
      </c>
      <c r="G28" s="72" t="s">
        <v>237</v>
      </c>
      <c r="H28" s="69" t="s">
        <v>185</v>
      </c>
      <c r="I28" s="72" t="s">
        <v>219</v>
      </c>
      <c r="J28" s="72" t="s">
        <v>201</v>
      </c>
      <c r="K28" s="73" t="s">
        <v>205</v>
      </c>
      <c r="L28" s="74"/>
      <c r="M28" s="73" t="s">
        <v>0</v>
      </c>
      <c r="N28" s="73"/>
      <c r="O28" s="73"/>
      <c r="P28" s="73"/>
      <c r="Q28" s="73"/>
      <c r="R28" s="73"/>
      <c r="S28" s="73"/>
      <c r="T28" s="73"/>
      <c r="U28" s="73"/>
      <c r="V28" s="73"/>
      <c r="W28" s="73"/>
      <c r="X28" s="73"/>
      <c r="Y28" s="73"/>
      <c r="Z28" s="73"/>
    </row>
    <row r="29" spans="1:28" x14ac:dyDescent="0.25">
      <c r="A29" s="69" t="s">
        <v>187</v>
      </c>
      <c r="B29" s="69" t="s">
        <v>215</v>
      </c>
      <c r="C29" s="69" t="s">
        <v>196</v>
      </c>
      <c r="D29" s="69" t="s">
        <v>197</v>
      </c>
      <c r="E29" s="69" t="s">
        <v>234</v>
      </c>
      <c r="F29" s="72" t="s">
        <v>190</v>
      </c>
      <c r="G29" s="72" t="s">
        <v>238</v>
      </c>
      <c r="H29" s="69" t="s">
        <v>185</v>
      </c>
      <c r="I29" s="72" t="s">
        <v>220</v>
      </c>
      <c r="J29" s="72" t="s">
        <v>202</v>
      </c>
      <c r="K29" s="73" t="s">
        <v>206</v>
      </c>
      <c r="L29" s="74"/>
      <c r="M29" s="69"/>
      <c r="N29" s="69"/>
      <c r="O29" s="69"/>
      <c r="P29" s="69"/>
      <c r="Q29" s="69"/>
      <c r="R29" s="69"/>
      <c r="S29" s="69"/>
      <c r="T29" s="69"/>
      <c r="U29" s="69"/>
      <c r="V29" s="69"/>
      <c r="W29" s="69"/>
      <c r="X29" s="69"/>
      <c r="Y29" s="69"/>
      <c r="Z29" s="69"/>
    </row>
    <row r="30" spans="1:28" x14ac:dyDescent="0.25">
      <c r="A30" s="69" t="s">
        <v>187</v>
      </c>
      <c r="B30" s="69" t="s">
        <v>216</v>
      </c>
      <c r="C30" s="69" t="s">
        <v>198</v>
      </c>
      <c r="D30" s="69" t="s">
        <v>199</v>
      </c>
      <c r="E30" s="69" t="s">
        <v>235</v>
      </c>
      <c r="F30" s="72" t="s">
        <v>191</v>
      </c>
      <c r="G30" s="72" t="s">
        <v>239</v>
      </c>
      <c r="H30" s="69" t="s">
        <v>185</v>
      </c>
      <c r="I30" s="72" t="s">
        <v>221</v>
      </c>
      <c r="J30" s="72" t="s">
        <v>203</v>
      </c>
      <c r="K30" s="73" t="s">
        <v>207</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290</v>
      </c>
      <c r="B32" s="76"/>
      <c r="C32" s="72" t="s">
        <v>297</v>
      </c>
      <c r="D32" s="72" t="s">
        <v>298</v>
      </c>
      <c r="E32" s="72" t="s">
        <v>299</v>
      </c>
      <c r="F32" s="72" t="s">
        <v>300</v>
      </c>
      <c r="G32" s="72" t="s">
        <v>301</v>
      </c>
      <c r="H32" s="72" t="s">
        <v>185</v>
      </c>
      <c r="I32" s="72" t="s">
        <v>302</v>
      </c>
      <c r="J32" s="72" t="s">
        <v>303</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419" t="s">
        <v>9</v>
      </c>
      <c r="B7" s="419"/>
      <c r="C7" s="419"/>
      <c r="D7" s="419"/>
      <c r="E7" s="419"/>
      <c r="F7" s="419"/>
      <c r="G7" s="419"/>
      <c r="H7" s="419"/>
      <c r="I7" s="419"/>
      <c r="J7" s="419"/>
      <c r="K7" s="419"/>
      <c r="L7" s="419"/>
      <c r="M7" s="419"/>
      <c r="N7" s="419"/>
      <c r="O7" s="419"/>
      <c r="P7" s="13"/>
      <c r="Q7" s="13"/>
      <c r="R7" s="13"/>
      <c r="S7" s="13"/>
      <c r="T7" s="13"/>
      <c r="U7" s="13"/>
      <c r="V7" s="13"/>
      <c r="W7" s="13"/>
      <c r="X7" s="13"/>
      <c r="Y7" s="13"/>
      <c r="Z7" s="13"/>
    </row>
    <row r="8" spans="1:28" s="12" customFormat="1" ht="18.75" x14ac:dyDescent="0.2">
      <c r="A8" s="419"/>
      <c r="B8" s="419"/>
      <c r="C8" s="419"/>
      <c r="D8" s="419"/>
      <c r="E8" s="419"/>
      <c r="F8" s="419"/>
      <c r="G8" s="419"/>
      <c r="H8" s="419"/>
      <c r="I8" s="419"/>
      <c r="J8" s="419"/>
      <c r="K8" s="419"/>
      <c r="L8" s="419"/>
      <c r="M8" s="419"/>
      <c r="N8" s="419"/>
      <c r="O8" s="419"/>
      <c r="P8" s="13"/>
      <c r="Q8" s="13"/>
      <c r="R8" s="13"/>
      <c r="S8" s="13"/>
      <c r="T8" s="13"/>
      <c r="U8" s="13"/>
      <c r="V8" s="13"/>
      <c r="W8" s="13"/>
      <c r="X8" s="13"/>
      <c r="Y8" s="13"/>
      <c r="Z8" s="13"/>
    </row>
    <row r="9" spans="1:28" s="12" customFormat="1" ht="18.75" x14ac:dyDescent="0.2">
      <c r="A9" s="420" t="str">
        <f>'1. паспорт местоположение'!A9:C9</f>
        <v xml:space="preserve"> АО "Россети Тюмень" </v>
      </c>
      <c r="B9" s="420"/>
      <c r="C9" s="420"/>
      <c r="D9" s="420"/>
      <c r="E9" s="420"/>
      <c r="F9" s="420"/>
      <c r="G9" s="420"/>
      <c r="H9" s="420"/>
      <c r="I9" s="420"/>
      <c r="J9" s="420"/>
      <c r="K9" s="420"/>
      <c r="L9" s="420"/>
      <c r="M9" s="420"/>
      <c r="N9" s="420"/>
      <c r="O9" s="420"/>
      <c r="P9" s="13"/>
      <c r="Q9" s="13"/>
      <c r="R9" s="13"/>
      <c r="S9" s="13"/>
      <c r="T9" s="13"/>
      <c r="U9" s="13"/>
      <c r="V9" s="13"/>
      <c r="W9" s="13"/>
      <c r="X9" s="13"/>
      <c r="Y9" s="13"/>
      <c r="Z9" s="13"/>
    </row>
    <row r="10" spans="1:28" s="12" customFormat="1" ht="18.75" x14ac:dyDescent="0.2">
      <c r="A10" s="416" t="s">
        <v>8</v>
      </c>
      <c r="B10" s="416"/>
      <c r="C10" s="416"/>
      <c r="D10" s="416"/>
      <c r="E10" s="416"/>
      <c r="F10" s="416"/>
      <c r="G10" s="416"/>
      <c r="H10" s="416"/>
      <c r="I10" s="416"/>
      <c r="J10" s="416"/>
      <c r="K10" s="416"/>
      <c r="L10" s="416"/>
      <c r="M10" s="416"/>
      <c r="N10" s="416"/>
      <c r="O10" s="416"/>
      <c r="P10" s="13"/>
      <c r="Q10" s="13"/>
      <c r="R10" s="13"/>
      <c r="S10" s="13"/>
      <c r="T10" s="13"/>
      <c r="U10" s="13"/>
      <c r="V10" s="13"/>
      <c r="W10" s="13"/>
      <c r="X10" s="13"/>
      <c r="Y10" s="13"/>
      <c r="Z10" s="13"/>
    </row>
    <row r="11" spans="1:28" s="12" customFormat="1" ht="18.75" x14ac:dyDescent="0.2">
      <c r="A11" s="419"/>
      <c r="B11" s="419"/>
      <c r="C11" s="419"/>
      <c r="D11" s="419"/>
      <c r="E11" s="419"/>
      <c r="F11" s="419"/>
      <c r="G11" s="419"/>
      <c r="H11" s="419"/>
      <c r="I11" s="419"/>
      <c r="J11" s="419"/>
      <c r="K11" s="419"/>
      <c r="L11" s="419"/>
      <c r="M11" s="419"/>
      <c r="N11" s="419"/>
      <c r="O11" s="419"/>
      <c r="P11" s="13"/>
      <c r="Q11" s="13"/>
      <c r="R11" s="13"/>
      <c r="S11" s="13"/>
      <c r="T11" s="13"/>
      <c r="U11" s="13"/>
      <c r="V11" s="13"/>
      <c r="W11" s="13"/>
      <c r="X11" s="13"/>
      <c r="Y11" s="13"/>
      <c r="Z11" s="13"/>
    </row>
    <row r="12" spans="1:28" s="12" customFormat="1" ht="18.75" x14ac:dyDescent="0.2">
      <c r="A12" s="420" t="str">
        <f>'1. паспорт местоположение'!C12</f>
        <v>F_NS2000.VL.0013</v>
      </c>
      <c r="B12" s="420"/>
      <c r="C12" s="420"/>
      <c r="D12" s="420"/>
      <c r="E12" s="420"/>
      <c r="F12" s="420"/>
      <c r="G12" s="420"/>
      <c r="H12" s="420"/>
      <c r="I12" s="420"/>
      <c r="J12" s="420"/>
      <c r="K12" s="420"/>
      <c r="L12" s="420"/>
      <c r="M12" s="420"/>
      <c r="N12" s="420"/>
      <c r="O12" s="420"/>
      <c r="P12" s="13"/>
      <c r="Q12" s="13"/>
      <c r="R12" s="13"/>
      <c r="S12" s="13"/>
      <c r="T12" s="13"/>
      <c r="U12" s="13"/>
      <c r="V12" s="13"/>
      <c r="W12" s="13"/>
      <c r="X12" s="13"/>
      <c r="Y12" s="13"/>
      <c r="Z12" s="13"/>
    </row>
    <row r="13" spans="1:28" s="12" customFormat="1" ht="18.75" x14ac:dyDescent="0.2">
      <c r="A13" s="416" t="s">
        <v>7</v>
      </c>
      <c r="B13" s="416"/>
      <c r="C13" s="416"/>
      <c r="D13" s="416"/>
      <c r="E13" s="416"/>
      <c r="F13" s="416"/>
      <c r="G13" s="416"/>
      <c r="H13" s="416"/>
      <c r="I13" s="416"/>
      <c r="J13" s="416"/>
      <c r="K13" s="416"/>
      <c r="L13" s="416"/>
      <c r="M13" s="416"/>
      <c r="N13" s="416"/>
      <c r="O13" s="416"/>
      <c r="P13" s="13"/>
      <c r="Q13" s="13"/>
      <c r="R13" s="13"/>
      <c r="S13" s="13"/>
      <c r="T13" s="13"/>
      <c r="U13" s="13"/>
      <c r="V13" s="13"/>
      <c r="W13" s="13"/>
      <c r="X13" s="13"/>
      <c r="Y13" s="13"/>
      <c r="Z13" s="13"/>
    </row>
    <row r="14" spans="1:28" s="9" customFormat="1" ht="15.75" customHeight="1" x14ac:dyDescent="0.2">
      <c r="A14" s="425"/>
      <c r="B14" s="425"/>
      <c r="C14" s="425"/>
      <c r="D14" s="425"/>
      <c r="E14" s="425"/>
      <c r="F14" s="425"/>
      <c r="G14" s="425"/>
      <c r="H14" s="425"/>
      <c r="I14" s="425"/>
      <c r="J14" s="425"/>
      <c r="K14" s="425"/>
      <c r="L14" s="425"/>
      <c r="M14" s="425"/>
      <c r="N14" s="425"/>
      <c r="O14" s="425"/>
      <c r="P14" s="10"/>
      <c r="Q14" s="10"/>
      <c r="R14" s="10"/>
      <c r="S14" s="10"/>
      <c r="T14" s="10"/>
      <c r="U14" s="10"/>
      <c r="V14" s="10"/>
      <c r="W14" s="10"/>
      <c r="X14" s="10"/>
      <c r="Y14" s="10"/>
      <c r="Z14" s="10"/>
    </row>
    <row r="15" spans="1:28" s="3" customFormat="1" ht="15.75" x14ac:dyDescent="0.2">
      <c r="A15" s="420" t="str">
        <f>'1. паспорт местоположение'!A15:C15</f>
        <v>ВЛ 110 кВ Исконная - Лимбя-Яха - 1,2</v>
      </c>
      <c r="B15" s="420"/>
      <c r="C15" s="420"/>
      <c r="D15" s="420"/>
      <c r="E15" s="420"/>
      <c r="F15" s="420"/>
      <c r="G15" s="420"/>
      <c r="H15" s="420"/>
      <c r="I15" s="420"/>
      <c r="J15" s="420"/>
      <c r="K15" s="420"/>
      <c r="L15" s="420"/>
      <c r="M15" s="420"/>
      <c r="N15" s="420"/>
      <c r="O15" s="420"/>
      <c r="P15" s="8"/>
      <c r="Q15" s="8"/>
      <c r="R15" s="8"/>
      <c r="S15" s="8"/>
      <c r="T15" s="8"/>
      <c r="U15" s="8"/>
      <c r="V15" s="8"/>
      <c r="W15" s="8"/>
      <c r="X15" s="8"/>
      <c r="Y15" s="8"/>
      <c r="Z15" s="8"/>
    </row>
    <row r="16" spans="1:28" s="3" customFormat="1" ht="15" customHeight="1" x14ac:dyDescent="0.2">
      <c r="A16" s="416" t="s">
        <v>6</v>
      </c>
      <c r="B16" s="416"/>
      <c r="C16" s="416"/>
      <c r="D16" s="416"/>
      <c r="E16" s="416"/>
      <c r="F16" s="416"/>
      <c r="G16" s="416"/>
      <c r="H16" s="416"/>
      <c r="I16" s="416"/>
      <c r="J16" s="416"/>
      <c r="K16" s="416"/>
      <c r="L16" s="416"/>
      <c r="M16" s="416"/>
      <c r="N16" s="416"/>
      <c r="O16" s="416"/>
      <c r="P16" s="6"/>
      <c r="Q16" s="6"/>
      <c r="R16" s="6"/>
      <c r="S16" s="6"/>
      <c r="T16" s="6"/>
      <c r="U16" s="6"/>
      <c r="V16" s="6"/>
      <c r="W16" s="6"/>
      <c r="X16" s="6"/>
      <c r="Y16" s="6"/>
      <c r="Z16" s="6"/>
    </row>
    <row r="17" spans="1:26" s="3" customFormat="1" ht="15" customHeight="1" x14ac:dyDescent="0.2">
      <c r="A17" s="426"/>
      <c r="B17" s="426"/>
      <c r="C17" s="426"/>
      <c r="D17" s="426"/>
      <c r="E17" s="426"/>
      <c r="F17" s="426"/>
      <c r="G17" s="426"/>
      <c r="H17" s="426"/>
      <c r="I17" s="426"/>
      <c r="J17" s="426"/>
      <c r="K17" s="426"/>
      <c r="L17" s="426"/>
      <c r="M17" s="426"/>
      <c r="N17" s="426"/>
      <c r="O17" s="426"/>
      <c r="P17" s="4"/>
      <c r="Q17" s="4"/>
      <c r="R17" s="4"/>
      <c r="S17" s="4"/>
      <c r="T17" s="4"/>
      <c r="U17" s="4"/>
      <c r="V17" s="4"/>
      <c r="W17" s="4"/>
    </row>
    <row r="18" spans="1:26" s="3" customFormat="1" ht="91.5" customHeight="1" x14ac:dyDescent="0.2">
      <c r="A18" s="457" t="s">
        <v>396</v>
      </c>
      <c r="B18" s="457"/>
      <c r="C18" s="457"/>
      <c r="D18" s="457"/>
      <c r="E18" s="457"/>
      <c r="F18" s="457"/>
      <c r="G18" s="457"/>
      <c r="H18" s="457"/>
      <c r="I18" s="457"/>
      <c r="J18" s="457"/>
      <c r="K18" s="457"/>
      <c r="L18" s="457"/>
      <c r="M18" s="457"/>
      <c r="N18" s="457"/>
      <c r="O18" s="457"/>
      <c r="P18" s="7"/>
      <c r="Q18" s="7"/>
      <c r="R18" s="7"/>
      <c r="S18" s="7"/>
      <c r="T18" s="7"/>
      <c r="U18" s="7"/>
      <c r="V18" s="7"/>
      <c r="W18" s="7"/>
      <c r="X18" s="7"/>
      <c r="Y18" s="7"/>
      <c r="Z18" s="7"/>
    </row>
    <row r="19" spans="1:26" s="3" customFormat="1" ht="78" customHeight="1" x14ac:dyDescent="0.2">
      <c r="A19" s="421" t="s">
        <v>5</v>
      </c>
      <c r="B19" s="421" t="s">
        <v>88</v>
      </c>
      <c r="C19" s="421" t="s">
        <v>87</v>
      </c>
      <c r="D19" s="421" t="s">
        <v>76</v>
      </c>
      <c r="E19" s="458" t="s">
        <v>86</v>
      </c>
      <c r="F19" s="459"/>
      <c r="G19" s="459"/>
      <c r="H19" s="459"/>
      <c r="I19" s="460"/>
      <c r="J19" s="421" t="s">
        <v>85</v>
      </c>
      <c r="K19" s="421"/>
      <c r="L19" s="421"/>
      <c r="M19" s="421"/>
      <c r="N19" s="421"/>
      <c r="O19" s="421"/>
      <c r="P19" s="4"/>
      <c r="Q19" s="4"/>
      <c r="R19" s="4"/>
      <c r="S19" s="4"/>
      <c r="T19" s="4"/>
      <c r="U19" s="4"/>
      <c r="V19" s="4"/>
      <c r="W19" s="4"/>
    </row>
    <row r="20" spans="1:26" s="3" customFormat="1" ht="51" customHeight="1" x14ac:dyDescent="0.2">
      <c r="A20" s="421"/>
      <c r="B20" s="421"/>
      <c r="C20" s="421"/>
      <c r="D20" s="421"/>
      <c r="E20" s="41" t="s">
        <v>84</v>
      </c>
      <c r="F20" s="41" t="s">
        <v>83</v>
      </c>
      <c r="G20" s="41" t="s">
        <v>82</v>
      </c>
      <c r="H20" s="41" t="s">
        <v>81</v>
      </c>
      <c r="I20" s="41" t="s">
        <v>80</v>
      </c>
      <c r="J20" s="41" t="s">
        <v>79</v>
      </c>
      <c r="K20" s="41" t="s">
        <v>4</v>
      </c>
      <c r="L20" s="49" t="s">
        <v>3</v>
      </c>
      <c r="M20" s="48" t="s">
        <v>181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55" zoomScaleNormal="100" zoomScaleSheetLayoutView="55" zoomScalePageLayoutView="50" workbookViewId="0">
      <selection activeCell="A18" sqref="A18:K18"/>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25" ht="27.75" x14ac:dyDescent="0.4">
      <c r="J1" s="12"/>
      <c r="K1" s="12"/>
      <c r="L1" s="136" t="s">
        <v>69</v>
      </c>
      <c r="T1" s="194"/>
      <c r="U1" s="463"/>
      <c r="V1" s="463"/>
      <c r="W1" s="463"/>
      <c r="X1" s="463"/>
      <c r="Y1" s="463"/>
    </row>
    <row r="2" spans="1:25" ht="27.75" x14ac:dyDescent="0.4">
      <c r="J2" s="12"/>
      <c r="K2" s="12"/>
      <c r="L2" s="133" t="s">
        <v>10</v>
      </c>
      <c r="T2" s="194"/>
      <c r="U2" s="463"/>
      <c r="V2" s="463"/>
      <c r="W2" s="463"/>
      <c r="X2" s="463"/>
      <c r="Y2" s="463"/>
    </row>
    <row r="3" spans="1:25" ht="27.75" x14ac:dyDescent="0.4">
      <c r="J3" s="12"/>
      <c r="K3" s="12"/>
      <c r="L3" s="133" t="s">
        <v>628</v>
      </c>
      <c r="T3" s="194"/>
      <c r="U3" s="463"/>
      <c r="V3" s="463"/>
      <c r="W3" s="463"/>
      <c r="X3" s="463"/>
      <c r="Y3" s="463"/>
    </row>
    <row r="4" spans="1:25" ht="27.75" x14ac:dyDescent="0.4">
      <c r="K4" s="147"/>
      <c r="T4" s="195"/>
      <c r="U4" s="195"/>
      <c r="W4" s="195"/>
      <c r="X4" s="195"/>
      <c r="Y4" s="196"/>
    </row>
    <row r="5" spans="1:25" s="205" customFormat="1" ht="21" customHeight="1" x14ac:dyDescent="0.25">
      <c r="A5" s="464" t="str">
        <f>'3.3 паспорт описание'!A5:C5</f>
        <v>Год раскрытия информации: 2023 год</v>
      </c>
      <c r="B5" s="464"/>
      <c r="C5" s="464"/>
      <c r="D5" s="464"/>
      <c r="E5" s="464"/>
      <c r="F5" s="464"/>
      <c r="G5" s="464"/>
      <c r="H5" s="464"/>
      <c r="I5" s="464"/>
      <c r="J5" s="464"/>
      <c r="K5" s="464"/>
      <c r="M5" s="204"/>
      <c r="T5" s="206"/>
      <c r="U5" s="206"/>
      <c r="V5" s="207"/>
      <c r="W5" s="206"/>
      <c r="X5" s="206"/>
      <c r="Y5" s="206"/>
    </row>
    <row r="6" spans="1:25" s="205" customFormat="1" ht="21" customHeight="1" x14ac:dyDescent="0.25">
      <c r="A6" s="386"/>
      <c r="B6" s="386"/>
      <c r="C6" s="386"/>
      <c r="D6" s="386"/>
      <c r="E6" s="386"/>
      <c r="F6" s="386"/>
      <c r="G6" s="386"/>
      <c r="H6" s="386"/>
      <c r="I6" s="386"/>
      <c r="J6" s="386"/>
      <c r="K6" s="386"/>
      <c r="M6" s="204"/>
      <c r="T6" s="206"/>
      <c r="U6" s="206"/>
      <c r="V6" s="207"/>
      <c r="W6" s="206"/>
      <c r="X6" s="206"/>
      <c r="Y6" s="206"/>
    </row>
    <row r="7" spans="1:25" s="205" customFormat="1" ht="21" customHeight="1" x14ac:dyDescent="0.25">
      <c r="A7" s="465" t="str">
        <f>'3.3 паспорт описание'!A7:C7</f>
        <v xml:space="preserve">Паспорт инвестиционного проекта </v>
      </c>
      <c r="B7" s="465"/>
      <c r="C7" s="465"/>
      <c r="D7" s="465"/>
      <c r="E7" s="465"/>
      <c r="F7" s="465"/>
      <c r="G7" s="465"/>
      <c r="H7" s="465"/>
      <c r="I7" s="465"/>
      <c r="J7" s="465"/>
      <c r="K7" s="465"/>
      <c r="M7" s="204"/>
      <c r="T7" s="208"/>
      <c r="U7" s="208"/>
      <c r="V7" s="207"/>
      <c r="W7" s="208"/>
      <c r="X7" s="208"/>
      <c r="Y7" s="208"/>
    </row>
    <row r="8" spans="1:25" s="205" customFormat="1" ht="21" customHeight="1" x14ac:dyDescent="0.25">
      <c r="A8" s="387"/>
      <c r="B8" s="387"/>
      <c r="C8" s="387"/>
      <c r="D8" s="387"/>
      <c r="E8" s="387"/>
      <c r="F8" s="387"/>
      <c r="G8" s="387"/>
      <c r="H8" s="387"/>
      <c r="I8" s="387"/>
      <c r="J8" s="387"/>
      <c r="K8" s="387"/>
      <c r="M8" s="204"/>
      <c r="T8" s="208"/>
      <c r="U8" s="208"/>
      <c r="V8" s="207"/>
      <c r="W8" s="208"/>
      <c r="X8" s="208"/>
      <c r="Y8" s="208"/>
    </row>
    <row r="9" spans="1:25" ht="21" customHeight="1" x14ac:dyDescent="0.4">
      <c r="A9" s="461" t="str">
        <f>'3.3 паспорт описание'!A9:C9</f>
        <v xml:space="preserve"> АО "Россети Тюмень" </v>
      </c>
      <c r="B9" s="461"/>
      <c r="C9" s="461"/>
      <c r="D9" s="461"/>
      <c r="E9" s="461"/>
      <c r="F9" s="461"/>
      <c r="G9" s="461"/>
      <c r="H9" s="461"/>
      <c r="I9" s="461"/>
      <c r="J9" s="461"/>
      <c r="K9" s="461"/>
      <c r="T9" s="197"/>
      <c r="U9" s="462"/>
      <c r="V9" s="462"/>
      <c r="W9" s="462"/>
      <c r="X9" s="197"/>
      <c r="Y9" s="197"/>
    </row>
    <row r="10" spans="1:25" ht="21" customHeight="1" x14ac:dyDescent="0.4">
      <c r="A10" s="469" t="str">
        <f>'3.3 паспорт описание'!A10:C10</f>
        <v xml:space="preserve">         (фирменное наименование субъекта электроэнергетики)</v>
      </c>
      <c r="B10" s="469"/>
      <c r="C10" s="469"/>
      <c r="D10" s="469"/>
      <c r="E10" s="469"/>
      <c r="F10" s="469"/>
      <c r="G10" s="469"/>
      <c r="H10" s="469"/>
      <c r="I10" s="469"/>
      <c r="J10" s="469"/>
      <c r="K10" s="469"/>
      <c r="T10" s="194"/>
      <c r="U10" s="194"/>
      <c r="V10" s="194"/>
      <c r="W10" s="194"/>
      <c r="X10" s="194"/>
      <c r="Y10" s="194"/>
    </row>
    <row r="11" spans="1:25" ht="21" customHeight="1" x14ac:dyDescent="0.4">
      <c r="A11" s="382"/>
      <c r="B11" s="382"/>
      <c r="C11" s="382"/>
      <c r="D11" s="382"/>
      <c r="E11" s="382"/>
      <c r="F11" s="382"/>
      <c r="G11" s="382"/>
      <c r="H11" s="382"/>
      <c r="I11" s="382"/>
      <c r="J11" s="382"/>
      <c r="K11" s="382"/>
      <c r="T11" s="194"/>
      <c r="U11" s="194"/>
      <c r="V11" s="194"/>
      <c r="W11" s="194"/>
      <c r="X11" s="194"/>
      <c r="Y11" s="194"/>
    </row>
    <row r="12" spans="1:25" ht="21" customHeight="1" x14ac:dyDescent="0.4">
      <c r="A12" s="470" t="str">
        <f>'3.3 паспорт описание'!A12:C12</f>
        <v>F_NS2000.VL.0013</v>
      </c>
      <c r="B12" s="470"/>
      <c r="C12" s="470"/>
      <c r="D12" s="470"/>
      <c r="E12" s="470"/>
      <c r="F12" s="470"/>
      <c r="G12" s="470"/>
      <c r="H12" s="470"/>
      <c r="I12" s="470"/>
      <c r="J12" s="470"/>
      <c r="K12" s="470"/>
      <c r="T12" s="194"/>
      <c r="U12" s="208"/>
      <c r="V12" s="208"/>
      <c r="W12" s="208"/>
      <c r="X12" s="208"/>
      <c r="Y12" s="208"/>
    </row>
    <row r="13" spans="1:25" ht="21" customHeight="1" x14ac:dyDescent="0.4">
      <c r="A13" s="471" t="str">
        <f>'3.3 паспорт описание'!A13:C13</f>
        <v xml:space="preserve">         (идентификатор инвестиционного проекта)</v>
      </c>
      <c r="B13" s="471"/>
      <c r="C13" s="471"/>
      <c r="D13" s="471"/>
      <c r="E13" s="471"/>
      <c r="F13" s="471"/>
      <c r="G13" s="471"/>
      <c r="H13" s="471"/>
      <c r="I13" s="471"/>
      <c r="J13" s="471"/>
      <c r="K13" s="471"/>
      <c r="T13" s="198"/>
      <c r="U13" s="463"/>
      <c r="V13" s="463"/>
      <c r="W13" s="463"/>
      <c r="X13" s="194"/>
      <c r="Y13" s="194"/>
    </row>
    <row r="14" spans="1:25" ht="21" customHeight="1" x14ac:dyDescent="0.4">
      <c r="A14" s="383"/>
      <c r="B14" s="383"/>
      <c r="C14" s="383"/>
      <c r="D14" s="383"/>
      <c r="E14" s="383"/>
      <c r="F14" s="383"/>
      <c r="G14" s="383"/>
      <c r="H14" s="383"/>
      <c r="I14" s="383"/>
      <c r="J14" s="383"/>
      <c r="K14" s="383"/>
      <c r="T14" s="198"/>
      <c r="U14" s="385"/>
      <c r="V14" s="385"/>
      <c r="W14" s="385"/>
      <c r="X14" s="194"/>
      <c r="Y14" s="194"/>
    </row>
    <row r="15" spans="1:25" ht="21" customHeight="1" x14ac:dyDescent="0.25">
      <c r="A15" s="461" t="str">
        <f>'3.3 паспорт описание'!A15:C15</f>
        <v>ВЛ 110 кВ Исконная - Лимбя-Яха - 1,2</v>
      </c>
      <c r="B15" s="461"/>
      <c r="C15" s="461"/>
      <c r="D15" s="461"/>
      <c r="E15" s="461"/>
      <c r="F15" s="461"/>
      <c r="G15" s="461"/>
      <c r="H15" s="461"/>
      <c r="I15" s="461"/>
      <c r="J15" s="461"/>
      <c r="K15" s="461"/>
      <c r="T15" s="199"/>
      <c r="U15" s="466"/>
      <c r="V15" s="466"/>
      <c r="W15" s="466"/>
      <c r="X15" s="466"/>
      <c r="Y15" s="199"/>
    </row>
    <row r="16" spans="1:25" ht="21" customHeight="1" x14ac:dyDescent="0.4">
      <c r="A16" s="469" t="str">
        <f>'3.3 паспорт описание'!A16:C16</f>
        <v xml:space="preserve">         (наименование инвестиционного проекта)</v>
      </c>
      <c r="B16" s="469"/>
      <c r="C16" s="469"/>
      <c r="D16" s="469"/>
      <c r="E16" s="469"/>
      <c r="F16" s="469"/>
      <c r="G16" s="469"/>
      <c r="H16" s="469"/>
      <c r="I16" s="469"/>
      <c r="J16" s="469"/>
      <c r="K16" s="469"/>
      <c r="T16" s="194"/>
      <c r="U16" s="463"/>
      <c r="V16" s="463"/>
      <c r="W16" s="463"/>
      <c r="X16" s="194"/>
      <c r="Y16" s="194"/>
    </row>
    <row r="17" spans="1:53" ht="21" customHeight="1" x14ac:dyDescent="0.4">
      <c r="A17" s="382"/>
      <c r="B17" s="382"/>
      <c r="C17" s="382"/>
      <c r="D17" s="382"/>
      <c r="E17" s="382"/>
      <c r="F17" s="382"/>
      <c r="G17" s="382"/>
      <c r="H17" s="382"/>
      <c r="I17" s="382"/>
      <c r="J17" s="382"/>
      <c r="K17" s="382"/>
      <c r="T17" s="194"/>
      <c r="U17" s="385"/>
      <c r="V17" s="385"/>
      <c r="W17" s="385"/>
      <c r="X17" s="194"/>
      <c r="Y17" s="194"/>
    </row>
    <row r="18" spans="1:53" ht="21" customHeight="1" x14ac:dyDescent="0.4">
      <c r="A18" s="472" t="s">
        <v>627</v>
      </c>
      <c r="B18" s="472"/>
      <c r="C18" s="472"/>
      <c r="D18" s="472"/>
      <c r="E18" s="472"/>
      <c r="F18" s="472"/>
      <c r="G18" s="472"/>
      <c r="H18" s="472"/>
      <c r="I18" s="472"/>
      <c r="J18" s="472"/>
      <c r="K18" s="472"/>
      <c r="L18" s="210"/>
      <c r="M18" s="211"/>
      <c r="N18" s="210"/>
      <c r="O18" s="210"/>
      <c r="P18" s="210"/>
      <c r="Q18" s="210"/>
      <c r="R18" s="210"/>
      <c r="S18" s="210"/>
      <c r="T18" s="210"/>
      <c r="U18" s="202"/>
      <c r="V18" s="202"/>
      <c r="W18" s="202"/>
      <c r="X18" s="202"/>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row>
    <row r="19" spans="1:53" ht="21" customHeight="1" x14ac:dyDescent="0.4">
      <c r="A19" s="384"/>
      <c r="B19" s="384"/>
      <c r="C19" s="384"/>
      <c r="D19" s="384"/>
      <c r="E19" s="384"/>
      <c r="F19" s="384"/>
      <c r="G19" s="384"/>
      <c r="H19" s="384"/>
      <c r="I19" s="384"/>
      <c r="J19" s="384"/>
      <c r="K19" s="384"/>
      <c r="L19" s="210"/>
      <c r="M19" s="211"/>
      <c r="N19" s="210"/>
      <c r="O19" s="210"/>
      <c r="P19" s="210"/>
      <c r="Q19" s="210"/>
      <c r="R19" s="210"/>
      <c r="S19" s="210"/>
      <c r="T19" s="210"/>
      <c r="U19" s="385"/>
      <c r="V19" s="385"/>
      <c r="W19" s="385"/>
      <c r="X19" s="385"/>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row>
    <row r="20" spans="1:53" ht="21" customHeight="1" x14ac:dyDescent="0.4">
      <c r="A20" s="384"/>
      <c r="B20" s="384"/>
      <c r="C20" s="384"/>
      <c r="D20" s="384"/>
      <c r="E20" s="384"/>
      <c r="F20" s="384"/>
      <c r="G20" s="384"/>
      <c r="H20" s="384"/>
      <c r="I20" s="384"/>
      <c r="J20" s="384"/>
      <c r="K20" s="384"/>
      <c r="L20" s="210"/>
      <c r="M20" s="211"/>
      <c r="N20" s="210"/>
      <c r="O20" s="210"/>
      <c r="P20" s="210"/>
      <c r="Q20" s="210"/>
      <c r="R20" s="210"/>
      <c r="S20" s="210"/>
      <c r="T20" s="210"/>
      <c r="U20" s="385"/>
      <c r="V20" s="385"/>
      <c r="W20" s="385"/>
      <c r="X20" s="385"/>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row>
    <row r="21" spans="1:53" ht="21" customHeight="1" x14ac:dyDescent="0.4">
      <c r="A21" s="384"/>
      <c r="B21" s="384"/>
      <c r="C21" s="384"/>
      <c r="D21" s="384"/>
      <c r="E21" s="384"/>
      <c r="F21" s="384"/>
      <c r="G21" s="384"/>
      <c r="H21" s="384"/>
      <c r="I21" s="384"/>
      <c r="J21" s="384"/>
      <c r="K21" s="384"/>
      <c r="L21" s="210"/>
      <c r="M21" s="211"/>
      <c r="N21" s="210"/>
      <c r="O21" s="210"/>
      <c r="P21" s="210"/>
      <c r="Q21" s="210"/>
      <c r="R21" s="210"/>
      <c r="S21" s="210"/>
      <c r="T21" s="210"/>
      <c r="U21" s="385"/>
      <c r="V21" s="385"/>
      <c r="W21" s="385"/>
      <c r="X21" s="385"/>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row>
    <row r="22" spans="1:53" ht="21" customHeight="1" x14ac:dyDescent="0.4">
      <c r="A22" s="384"/>
      <c r="B22" s="384"/>
      <c r="C22" s="384"/>
      <c r="D22" s="384"/>
      <c r="E22" s="384"/>
      <c r="F22" s="384"/>
      <c r="G22" s="384"/>
      <c r="H22" s="384"/>
      <c r="I22" s="384"/>
      <c r="J22" s="384"/>
      <c r="K22" s="384"/>
      <c r="L22" s="210"/>
      <c r="M22" s="211"/>
      <c r="N22" s="210"/>
      <c r="O22" s="210"/>
      <c r="P22" s="210"/>
      <c r="Q22" s="210"/>
      <c r="R22" s="210"/>
      <c r="S22" s="210"/>
      <c r="T22" s="210"/>
      <c r="U22" s="385"/>
      <c r="V22" s="385"/>
      <c r="W22" s="385"/>
      <c r="X22" s="385"/>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8" customHeight="1" x14ac:dyDescent="0.4">
      <c r="D23" s="209"/>
      <c r="U23" s="194"/>
      <c r="V23" s="194"/>
      <c r="W23" s="194"/>
      <c r="X23" s="194"/>
      <c r="Y23" s="194"/>
    </row>
    <row r="24" spans="1:53" ht="16.5" thickBot="1" x14ac:dyDescent="0.3">
      <c r="A24" s="212" t="s">
        <v>286</v>
      </c>
      <c r="B24" s="212" t="s">
        <v>1</v>
      </c>
      <c r="D24" s="213"/>
      <c r="E24" s="214"/>
      <c r="F24" s="214"/>
      <c r="G24" s="214"/>
      <c r="H24" s="214"/>
    </row>
    <row r="25" spans="1:53" x14ac:dyDescent="0.25">
      <c r="A25" s="215" t="s">
        <v>451</v>
      </c>
      <c r="B25" s="216">
        <v>272082123.84200001</v>
      </c>
    </row>
    <row r="26" spans="1:53" x14ac:dyDescent="0.25">
      <c r="A26" s="217" t="s">
        <v>284</v>
      </c>
      <c r="B26" s="218"/>
    </row>
    <row r="27" spans="1:53" x14ac:dyDescent="0.25">
      <c r="A27" s="217" t="s">
        <v>282</v>
      </c>
      <c r="B27" s="218">
        <v>50</v>
      </c>
      <c r="D27" s="209" t="s">
        <v>285</v>
      </c>
      <c r="E27" s="219"/>
      <c r="F27" s="219"/>
    </row>
    <row r="28" spans="1:53" ht="16.5" thickBot="1" x14ac:dyDescent="0.3">
      <c r="A28" s="220" t="s">
        <v>280</v>
      </c>
      <c r="B28" s="221">
        <v>1</v>
      </c>
      <c r="D28" s="467" t="s">
        <v>283</v>
      </c>
      <c r="E28" s="467"/>
      <c r="F28" s="222">
        <f>SUM(B95:AZ95)</f>
        <v>2.0607169163958887</v>
      </c>
      <c r="K28" s="223"/>
      <c r="N28" s="224"/>
    </row>
    <row r="29" spans="1:53" x14ac:dyDescent="0.25">
      <c r="A29" s="215" t="s">
        <v>279</v>
      </c>
      <c r="B29" s="225">
        <f>-C66</f>
        <v>0</v>
      </c>
      <c r="D29" s="467" t="s">
        <v>281</v>
      </c>
      <c r="E29" s="467"/>
      <c r="F29" s="222">
        <f>IF(SUM(B96:AZ96)=0,"не окупается",SUM(B96:AZ96))</f>
        <v>2.4716959087289534</v>
      </c>
      <c r="K29" s="223"/>
    </row>
    <row r="30" spans="1:53" x14ac:dyDescent="0.25">
      <c r="A30" s="217" t="s">
        <v>450</v>
      </c>
      <c r="B30" s="226">
        <v>1</v>
      </c>
      <c r="D30" s="467" t="s">
        <v>607</v>
      </c>
      <c r="E30" s="467"/>
      <c r="F30" s="227">
        <f>M93</f>
        <v>1067464343.7248143</v>
      </c>
      <c r="K30" s="223"/>
    </row>
    <row r="31" spans="1:53" x14ac:dyDescent="0.25">
      <c r="A31" s="217" t="s">
        <v>278</v>
      </c>
      <c r="B31" s="226">
        <v>1</v>
      </c>
      <c r="D31" s="467" t="s">
        <v>449</v>
      </c>
      <c r="E31" s="467"/>
      <c r="F31" s="228" t="str">
        <f>IF(F30&gt;0,"да","нет")</f>
        <v>да</v>
      </c>
      <c r="K31" s="223"/>
    </row>
    <row r="32" spans="1:53" x14ac:dyDescent="0.25">
      <c r="A32" s="217" t="s">
        <v>257</v>
      </c>
      <c r="B32" s="226">
        <f>-C67</f>
        <v>0</v>
      </c>
    </row>
    <row r="33" spans="1:52" x14ac:dyDescent="0.25">
      <c r="A33" s="217" t="s">
        <v>277</v>
      </c>
      <c r="B33" s="226">
        <v>1</v>
      </c>
    </row>
    <row r="34" spans="1:52" x14ac:dyDescent="0.25">
      <c r="A34" s="217" t="s">
        <v>276</v>
      </c>
      <c r="B34" s="226">
        <v>1</v>
      </c>
    </row>
    <row r="35" spans="1:52" x14ac:dyDescent="0.25">
      <c r="A35" s="229" t="s">
        <v>608</v>
      </c>
      <c r="B35" s="230">
        <v>2.1999999999999999E-2</v>
      </c>
    </row>
    <row r="36" spans="1:52" ht="16.5" thickBot="1" x14ac:dyDescent="0.3">
      <c r="A36" s="220" t="s">
        <v>250</v>
      </c>
      <c r="B36" s="231">
        <v>0.2</v>
      </c>
    </row>
    <row r="37" spans="1:52" x14ac:dyDescent="0.25">
      <c r="A37" s="215" t="s">
        <v>448</v>
      </c>
      <c r="B37" s="225">
        <v>0</v>
      </c>
    </row>
    <row r="38" spans="1:52" x14ac:dyDescent="0.25">
      <c r="A38" s="217" t="s">
        <v>275</v>
      </c>
      <c r="B38" s="226"/>
    </row>
    <row r="39" spans="1:52" ht="16.5" thickBot="1" x14ac:dyDescent="0.3">
      <c r="A39" s="229" t="s">
        <v>274</v>
      </c>
      <c r="B39" s="232">
        <v>0</v>
      </c>
    </row>
    <row r="40" spans="1:52" x14ac:dyDescent="0.25">
      <c r="A40" s="233" t="s">
        <v>447</v>
      </c>
      <c r="B40" s="234">
        <v>0</v>
      </c>
    </row>
    <row r="41" spans="1:52" x14ac:dyDescent="0.25">
      <c r="A41" s="235" t="s">
        <v>273</v>
      </c>
      <c r="B41" s="236">
        <v>0</v>
      </c>
    </row>
    <row r="42" spans="1:52" x14ac:dyDescent="0.25">
      <c r="A42" s="235" t="s">
        <v>272</v>
      </c>
      <c r="B42" s="237">
        <v>0</v>
      </c>
    </row>
    <row r="43" spans="1:52" x14ac:dyDescent="0.25">
      <c r="A43" s="235" t="s">
        <v>271</v>
      </c>
      <c r="B43" s="237">
        <v>0</v>
      </c>
      <c r="Z43" s="238"/>
    </row>
    <row r="44" spans="1:52" x14ac:dyDescent="0.25">
      <c r="A44" s="235" t="s">
        <v>270</v>
      </c>
      <c r="B44" s="237">
        <v>0.13500000000000001</v>
      </c>
      <c r="U44" s="239"/>
      <c r="V44" s="239"/>
      <c r="W44" s="239"/>
      <c r="X44" s="239"/>
      <c r="Y44" s="239"/>
      <c r="Z44" s="239"/>
    </row>
    <row r="45" spans="1:52" x14ac:dyDescent="0.25">
      <c r="A45" s="235" t="s">
        <v>269</v>
      </c>
      <c r="B45" s="237">
        <f>1-B43</f>
        <v>1</v>
      </c>
    </row>
    <row r="46" spans="1:52" ht="16.5" thickBot="1" x14ac:dyDescent="0.3">
      <c r="A46" s="240" t="s">
        <v>446</v>
      </c>
      <c r="B46" s="241">
        <f>B45*B44+B43*B42*(1-B36)</f>
        <v>0.13500000000000001</v>
      </c>
    </row>
    <row r="47" spans="1:52" ht="31.5" x14ac:dyDescent="0.25">
      <c r="A47" s="242" t="s">
        <v>268</v>
      </c>
      <c r="B47" s="243" t="s">
        <v>612</v>
      </c>
      <c r="C47" s="244">
        <v>2019</v>
      </c>
      <c r="D47" s="245">
        <f>C47+1</f>
        <v>2020</v>
      </c>
      <c r="E47" s="245">
        <f t="shared" ref="E47:AZ47" si="0">D47+1</f>
        <v>2021</v>
      </c>
      <c r="F47" s="245">
        <f t="shared" si="0"/>
        <v>2022</v>
      </c>
      <c r="G47" s="245">
        <f t="shared" si="0"/>
        <v>2023</v>
      </c>
      <c r="H47" s="245">
        <f t="shared" si="0"/>
        <v>2024</v>
      </c>
      <c r="I47" s="245">
        <f t="shared" si="0"/>
        <v>2025</v>
      </c>
      <c r="J47" s="245">
        <f t="shared" si="0"/>
        <v>2026</v>
      </c>
      <c r="K47" s="245">
        <f t="shared" si="0"/>
        <v>2027</v>
      </c>
      <c r="L47" s="245">
        <f t="shared" si="0"/>
        <v>2028</v>
      </c>
      <c r="M47" s="246">
        <f t="shared" si="0"/>
        <v>2029</v>
      </c>
      <c r="N47" s="245">
        <f t="shared" si="0"/>
        <v>2030</v>
      </c>
      <c r="O47" s="245">
        <f t="shared" si="0"/>
        <v>2031</v>
      </c>
      <c r="P47" s="245">
        <f t="shared" si="0"/>
        <v>2032</v>
      </c>
      <c r="Q47" s="245">
        <f t="shared" si="0"/>
        <v>2033</v>
      </c>
      <c r="R47" s="245">
        <f t="shared" si="0"/>
        <v>2034</v>
      </c>
      <c r="S47" s="245">
        <f t="shared" si="0"/>
        <v>2035</v>
      </c>
      <c r="T47" s="245">
        <f t="shared" si="0"/>
        <v>2036</v>
      </c>
      <c r="U47" s="245">
        <f t="shared" si="0"/>
        <v>2037</v>
      </c>
      <c r="V47" s="245">
        <f t="shared" si="0"/>
        <v>2038</v>
      </c>
      <c r="W47" s="245">
        <f t="shared" si="0"/>
        <v>2039</v>
      </c>
      <c r="X47" s="245">
        <f t="shared" si="0"/>
        <v>2040</v>
      </c>
      <c r="Y47" s="245">
        <f t="shared" si="0"/>
        <v>2041</v>
      </c>
      <c r="Z47" s="245">
        <f t="shared" si="0"/>
        <v>2042</v>
      </c>
      <c r="AA47" s="245">
        <f t="shared" si="0"/>
        <v>2043</v>
      </c>
      <c r="AB47" s="245">
        <f t="shared" si="0"/>
        <v>2044</v>
      </c>
      <c r="AC47" s="245">
        <f t="shared" si="0"/>
        <v>2045</v>
      </c>
      <c r="AD47" s="245">
        <f t="shared" si="0"/>
        <v>2046</v>
      </c>
      <c r="AE47" s="245">
        <f t="shared" si="0"/>
        <v>2047</v>
      </c>
      <c r="AF47" s="245">
        <f t="shared" si="0"/>
        <v>2048</v>
      </c>
      <c r="AG47" s="245">
        <f t="shared" si="0"/>
        <v>2049</v>
      </c>
      <c r="AH47" s="245">
        <f t="shared" si="0"/>
        <v>2050</v>
      </c>
      <c r="AI47" s="245">
        <f t="shared" si="0"/>
        <v>2051</v>
      </c>
      <c r="AJ47" s="245">
        <f t="shared" si="0"/>
        <v>2052</v>
      </c>
      <c r="AK47" s="245">
        <f t="shared" si="0"/>
        <v>2053</v>
      </c>
      <c r="AL47" s="245">
        <f t="shared" si="0"/>
        <v>2054</v>
      </c>
      <c r="AM47" s="245">
        <f t="shared" si="0"/>
        <v>2055</v>
      </c>
      <c r="AN47" s="245">
        <f t="shared" si="0"/>
        <v>2056</v>
      </c>
      <c r="AO47" s="245">
        <f t="shared" si="0"/>
        <v>2057</v>
      </c>
      <c r="AP47" s="245">
        <f t="shared" si="0"/>
        <v>2058</v>
      </c>
      <c r="AQ47" s="245">
        <f t="shared" si="0"/>
        <v>2059</v>
      </c>
      <c r="AR47" s="245">
        <f t="shared" si="0"/>
        <v>2060</v>
      </c>
      <c r="AS47" s="245">
        <f t="shared" si="0"/>
        <v>2061</v>
      </c>
      <c r="AT47" s="245">
        <f t="shared" si="0"/>
        <v>2062</v>
      </c>
      <c r="AU47" s="245">
        <f t="shared" si="0"/>
        <v>2063</v>
      </c>
      <c r="AV47" s="245">
        <f t="shared" si="0"/>
        <v>2064</v>
      </c>
      <c r="AW47" s="245">
        <f t="shared" si="0"/>
        <v>2065</v>
      </c>
      <c r="AX47" s="245">
        <f t="shared" si="0"/>
        <v>2066</v>
      </c>
      <c r="AY47" s="245">
        <f t="shared" si="0"/>
        <v>2067</v>
      </c>
      <c r="AZ47" s="245">
        <f t="shared" si="0"/>
        <v>2068</v>
      </c>
    </row>
    <row r="48" spans="1:52" outlineLevel="1" x14ac:dyDescent="0.25">
      <c r="A48" s="247" t="s">
        <v>267</v>
      </c>
      <c r="B48" s="248">
        <v>0.04</v>
      </c>
      <c r="C48" s="248">
        <v>4.5999999999999999E-2</v>
      </c>
      <c r="D48" s="248">
        <v>3.4000000000000002E-2</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4" outlineLevel="1" x14ac:dyDescent="0.25">
      <c r="A49" s="247" t="s">
        <v>266</v>
      </c>
      <c r="B49" s="248">
        <f>B48</f>
        <v>0.04</v>
      </c>
      <c r="C49" s="248">
        <f t="shared" ref="C49:AZ49" si="1">(1+B49)*(1+C48)-1</f>
        <v>8.784000000000014E-2</v>
      </c>
      <c r="D49" s="248">
        <f>(1+C49)*(1+D48)-1</f>
        <v>0.12482656000000025</v>
      </c>
      <c r="E49" s="248">
        <f t="shared" si="1"/>
        <v>0.16981962240000037</v>
      </c>
      <c r="F49" s="248">
        <f t="shared" si="1"/>
        <v>0.21661240729600051</v>
      </c>
      <c r="G49" s="248">
        <f t="shared" si="1"/>
        <v>0.26527690358784062</v>
      </c>
      <c r="H49" s="248">
        <f t="shared" si="1"/>
        <v>0.3158879797313543</v>
      </c>
      <c r="I49" s="248">
        <f t="shared" si="1"/>
        <v>0.36852349892060854</v>
      </c>
      <c r="J49" s="248">
        <f t="shared" si="1"/>
        <v>0.42326443887743292</v>
      </c>
      <c r="K49" s="248">
        <f t="shared" si="1"/>
        <v>0.48019501643253037</v>
      </c>
      <c r="L49" s="248">
        <f t="shared" si="1"/>
        <v>0.53940281708983173</v>
      </c>
      <c r="M49" s="249">
        <f t="shared" si="1"/>
        <v>0.60097892977342515</v>
      </c>
      <c r="N49" s="248">
        <f t="shared" si="1"/>
        <v>0.66501808696436226</v>
      </c>
      <c r="O49" s="248">
        <f t="shared" si="1"/>
        <v>0.73161881044293686</v>
      </c>
      <c r="P49" s="248">
        <f t="shared" si="1"/>
        <v>0.80088356286065432</v>
      </c>
      <c r="Q49" s="248">
        <f t="shared" si="1"/>
        <v>0.87291890537508054</v>
      </c>
      <c r="R49" s="248">
        <f t="shared" si="1"/>
        <v>0.94783566159008381</v>
      </c>
      <c r="S49" s="248">
        <f t="shared" si="1"/>
        <v>1.0257490880536873</v>
      </c>
      <c r="T49" s="248">
        <f>(1+S49)*(1+T48)-1</f>
        <v>1.1067790515758347</v>
      </c>
      <c r="U49" s="248">
        <f t="shared" si="1"/>
        <v>1.1910502136388681</v>
      </c>
      <c r="V49" s="248">
        <f t="shared" si="1"/>
        <v>1.2786922221844228</v>
      </c>
      <c r="W49" s="248">
        <f t="shared" si="1"/>
        <v>1.3698399110717996</v>
      </c>
      <c r="X49" s="248">
        <f t="shared" si="1"/>
        <v>1.4646335075146717</v>
      </c>
      <c r="Y49" s="248">
        <f t="shared" si="1"/>
        <v>1.5632188478152584</v>
      </c>
      <c r="Z49" s="248">
        <f t="shared" si="1"/>
        <v>1.665747601727869</v>
      </c>
      <c r="AA49" s="248">
        <f t="shared" si="1"/>
        <v>1.7723775057969839</v>
      </c>
      <c r="AB49" s="248">
        <f t="shared" si="1"/>
        <v>1.8832726060288634</v>
      </c>
      <c r="AC49" s="248">
        <f t="shared" si="1"/>
        <v>1.9986035102700179</v>
      </c>
      <c r="AD49" s="248">
        <f t="shared" si="1"/>
        <v>2.118547650680819</v>
      </c>
      <c r="AE49" s="248">
        <f t="shared" si="1"/>
        <v>2.243289556708052</v>
      </c>
      <c r="AF49" s="248">
        <f t="shared" si="1"/>
        <v>2.373021138976374</v>
      </c>
      <c r="AG49" s="248">
        <f t="shared" si="1"/>
        <v>2.5079419845354289</v>
      </c>
      <c r="AH49" s="248">
        <f t="shared" si="1"/>
        <v>2.6482596639168463</v>
      </c>
      <c r="AI49" s="248">
        <f t="shared" si="1"/>
        <v>2.7941900504735204</v>
      </c>
      <c r="AJ49" s="248">
        <f t="shared" si="1"/>
        <v>2.9459576524924613</v>
      </c>
      <c r="AK49" s="248">
        <f t="shared" si="1"/>
        <v>3.1037959585921602</v>
      </c>
      <c r="AL49" s="248">
        <f t="shared" si="1"/>
        <v>3.2679477969358466</v>
      </c>
      <c r="AM49" s="248">
        <f t="shared" si="1"/>
        <v>3.4386657088132804</v>
      </c>
      <c r="AN49" s="248">
        <f t="shared" si="1"/>
        <v>3.6162123371658117</v>
      </c>
      <c r="AO49" s="248">
        <f t="shared" si="1"/>
        <v>3.8008608306524447</v>
      </c>
      <c r="AP49" s="248">
        <f t="shared" si="1"/>
        <v>3.9928952638785429</v>
      </c>
      <c r="AQ49" s="248">
        <f t="shared" si="1"/>
        <v>4.1926110744336844</v>
      </c>
      <c r="AR49" s="248">
        <f t="shared" si="1"/>
        <v>4.4003155174110322</v>
      </c>
      <c r="AS49" s="248">
        <f t="shared" si="1"/>
        <v>4.6163281381074741</v>
      </c>
      <c r="AT49" s="248">
        <f t="shared" si="1"/>
        <v>4.8409812636317735</v>
      </c>
      <c r="AU49" s="248">
        <f t="shared" si="1"/>
        <v>5.0746205141770444</v>
      </c>
      <c r="AV49" s="248">
        <f t="shared" si="1"/>
        <v>5.3176053347441261</v>
      </c>
      <c r="AW49" s="248">
        <f t="shared" si="1"/>
        <v>5.5703095481338911</v>
      </c>
      <c r="AX49" s="248">
        <f t="shared" si="1"/>
        <v>5.8331219300592467</v>
      </c>
      <c r="AY49" s="248">
        <f t="shared" si="1"/>
        <v>6.1064468072616167</v>
      </c>
      <c r="AZ49" s="248">
        <f t="shared" si="1"/>
        <v>6.3907046795520817</v>
      </c>
    </row>
    <row r="50" spans="1:54" s="209" customFormat="1" ht="16.5" thickBot="1" x14ac:dyDescent="0.3">
      <c r="A50" s="250" t="s">
        <v>445</v>
      </c>
      <c r="B50" s="251">
        <f>B51*1000</f>
        <v>0</v>
      </c>
      <c r="C50" s="251">
        <f>C51*1000</f>
        <v>0</v>
      </c>
      <c r="D50" s="251">
        <f t="shared" ref="D50:AZ50" si="2">D51*1000</f>
        <v>329830910.45730001</v>
      </c>
      <c r="E50" s="251">
        <f t="shared" si="2"/>
        <v>339725508.57000005</v>
      </c>
      <c r="F50" s="251">
        <f t="shared" si="2"/>
        <v>349917122.52000004</v>
      </c>
      <c r="G50" s="251">
        <f t="shared" si="2"/>
        <v>360415673.73000002</v>
      </c>
      <c r="H50" s="251">
        <f t="shared" si="2"/>
        <v>371227646.79000002</v>
      </c>
      <c r="I50" s="251">
        <f t="shared" si="2"/>
        <v>382363849.35000002</v>
      </c>
      <c r="J50" s="251">
        <f t="shared" si="2"/>
        <v>393834764.83050007</v>
      </c>
      <c r="K50" s="251">
        <f t="shared" si="2"/>
        <v>405649807.77541512</v>
      </c>
      <c r="L50" s="251">
        <f t="shared" si="2"/>
        <v>417819302.00867754</v>
      </c>
      <c r="M50" s="252">
        <f t="shared" si="2"/>
        <v>430353881.0689379</v>
      </c>
      <c r="N50" s="251">
        <f t="shared" si="2"/>
        <v>443264497.50100601</v>
      </c>
      <c r="O50" s="251">
        <f t="shared" si="2"/>
        <v>456562432.42603624</v>
      </c>
      <c r="P50" s="251">
        <f t="shared" si="2"/>
        <v>470259305.3988173</v>
      </c>
      <c r="Q50" s="251">
        <f t="shared" si="2"/>
        <v>484367084.56078178</v>
      </c>
      <c r="R50" s="251">
        <f t="shared" si="2"/>
        <v>498898097.09760523</v>
      </c>
      <c r="S50" s="251">
        <f t="shared" si="2"/>
        <v>513865040.01053345</v>
      </c>
      <c r="T50" s="251">
        <f t="shared" si="2"/>
        <v>529280991.21084958</v>
      </c>
      <c r="U50" s="251">
        <f t="shared" si="2"/>
        <v>545159420.94717503</v>
      </c>
      <c r="V50" s="251">
        <f t="shared" si="2"/>
        <v>561514203.57559025</v>
      </c>
      <c r="W50" s="251">
        <f t="shared" si="2"/>
        <v>578359629.68285799</v>
      </c>
      <c r="X50" s="251">
        <f t="shared" si="2"/>
        <v>595710418.57334375</v>
      </c>
      <c r="Y50" s="251">
        <f t="shared" si="2"/>
        <v>613581731.13054395</v>
      </c>
      <c r="Z50" s="251">
        <f t="shared" si="2"/>
        <v>631989183.0644604</v>
      </c>
      <c r="AA50" s="251">
        <f t="shared" si="2"/>
        <v>650948858.55639434</v>
      </c>
      <c r="AB50" s="251">
        <f t="shared" si="2"/>
        <v>670477324.31308603</v>
      </c>
      <c r="AC50" s="251">
        <f t="shared" si="2"/>
        <v>690591644.04247868</v>
      </c>
      <c r="AD50" s="251">
        <f t="shared" si="2"/>
        <v>711309393.36375296</v>
      </c>
      <c r="AE50" s="251">
        <f t="shared" si="2"/>
        <v>732648675.16466558</v>
      </c>
      <c r="AF50" s="251">
        <f t="shared" si="2"/>
        <v>754628135.41960549</v>
      </c>
      <c r="AG50" s="251">
        <f t="shared" si="2"/>
        <v>777266979.48219371</v>
      </c>
      <c r="AH50" s="251">
        <f t="shared" si="2"/>
        <v>800584988.86665952</v>
      </c>
      <c r="AI50" s="251">
        <f t="shared" si="2"/>
        <v>824602538.53265941</v>
      </c>
      <c r="AJ50" s="251">
        <f t="shared" si="2"/>
        <v>849340614.68863916</v>
      </c>
      <c r="AK50" s="251">
        <f t="shared" si="2"/>
        <v>874820833.12929845</v>
      </c>
      <c r="AL50" s="251">
        <f t="shared" si="2"/>
        <v>901065458.12317729</v>
      </c>
      <c r="AM50" s="251">
        <f t="shared" si="2"/>
        <v>928097421.86687291</v>
      </c>
      <c r="AN50" s="251">
        <f t="shared" si="2"/>
        <v>955940344.522879</v>
      </c>
      <c r="AO50" s="251">
        <f t="shared" si="2"/>
        <v>984618554.85856545</v>
      </c>
      <c r="AP50" s="251">
        <f t="shared" si="2"/>
        <v>1014157111.5043226</v>
      </c>
      <c r="AQ50" s="251">
        <f t="shared" si="2"/>
        <v>1044581824.8494525</v>
      </c>
      <c r="AR50" s="251">
        <f t="shared" si="2"/>
        <v>1075919279.5949359</v>
      </c>
      <c r="AS50" s="251">
        <f t="shared" si="2"/>
        <v>1108196857.982784</v>
      </c>
      <c r="AT50" s="251">
        <f t="shared" si="2"/>
        <v>1141442763.7222674</v>
      </c>
      <c r="AU50" s="251">
        <f t="shared" si="2"/>
        <v>1175686046.6339355</v>
      </c>
      <c r="AV50" s="251">
        <f t="shared" si="2"/>
        <v>1210956628.0329535</v>
      </c>
      <c r="AW50" s="251">
        <f t="shared" si="2"/>
        <v>1247285326.8739426</v>
      </c>
      <c r="AX50" s="251">
        <f t="shared" si="2"/>
        <v>1284703886.6801608</v>
      </c>
      <c r="AY50" s="251">
        <f t="shared" si="2"/>
        <v>1323245003.2805655</v>
      </c>
      <c r="AZ50" s="251">
        <f t="shared" si="2"/>
        <v>1362942353.3789823</v>
      </c>
    </row>
    <row r="51" spans="1:54" x14ac:dyDescent="0.25">
      <c r="A51" s="203" t="s">
        <v>609</v>
      </c>
      <c r="D51" s="203">
        <v>329830.91045730002</v>
      </c>
      <c r="E51" s="203">
        <v>339725.50857000006</v>
      </c>
      <c r="F51" s="203">
        <v>349917.12252000003</v>
      </c>
      <c r="G51" s="203">
        <v>360415.67373000004</v>
      </c>
      <c r="H51" s="203">
        <v>371227.64679000003</v>
      </c>
      <c r="I51" s="203">
        <v>382363.84935000003</v>
      </c>
      <c r="J51" s="203">
        <v>393834.76483050006</v>
      </c>
      <c r="K51" s="203">
        <v>405649.80777541513</v>
      </c>
      <c r="L51" s="203">
        <v>417819.30200867757</v>
      </c>
      <c r="M51" s="204">
        <v>430353.88106893789</v>
      </c>
      <c r="N51" s="203">
        <v>443264.497501006</v>
      </c>
      <c r="O51" s="203">
        <v>456562.43242603622</v>
      </c>
      <c r="P51" s="203">
        <v>470259.30539881729</v>
      </c>
      <c r="Q51" s="203">
        <v>484367.08456078178</v>
      </c>
      <c r="R51" s="203">
        <v>498898.09709760523</v>
      </c>
      <c r="S51" s="203">
        <v>513865.04001053347</v>
      </c>
      <c r="T51" s="203">
        <v>529280.99121084961</v>
      </c>
      <c r="U51" s="203">
        <v>545159.42094717501</v>
      </c>
      <c r="V51" s="203">
        <v>561514.20357559028</v>
      </c>
      <c r="W51" s="203">
        <v>578359.62968285801</v>
      </c>
      <c r="X51" s="203">
        <v>595710.41857334378</v>
      </c>
      <c r="Y51" s="203">
        <v>613581.73113054398</v>
      </c>
      <c r="Z51" s="203">
        <v>631989.18306446041</v>
      </c>
      <c r="AA51" s="203">
        <v>650948.85855639435</v>
      </c>
      <c r="AB51" s="203">
        <v>670477.32431308599</v>
      </c>
      <c r="AC51" s="203">
        <v>690591.64404247864</v>
      </c>
      <c r="AD51" s="203">
        <v>711309.39336375298</v>
      </c>
      <c r="AE51" s="203">
        <v>732648.67516466556</v>
      </c>
      <c r="AF51" s="203">
        <v>754628.13541960553</v>
      </c>
      <c r="AG51" s="203">
        <v>777266.97948219371</v>
      </c>
      <c r="AH51" s="203">
        <v>800584.98886665958</v>
      </c>
      <c r="AI51" s="203">
        <v>824602.53853265941</v>
      </c>
      <c r="AJ51" s="203">
        <v>849340.61468863918</v>
      </c>
      <c r="AK51" s="203">
        <v>874820.83312929841</v>
      </c>
      <c r="AL51" s="203">
        <v>901065.45812317729</v>
      </c>
      <c r="AM51" s="203">
        <v>928097.42186687293</v>
      </c>
      <c r="AN51" s="203">
        <v>955940.34452287899</v>
      </c>
      <c r="AO51" s="203">
        <v>984618.55485856545</v>
      </c>
      <c r="AP51" s="203">
        <v>1014157.1115043226</v>
      </c>
      <c r="AQ51" s="203">
        <v>1044581.8248494525</v>
      </c>
      <c r="AR51" s="203">
        <v>1075919.2795949359</v>
      </c>
      <c r="AS51" s="203">
        <v>1108196.857982784</v>
      </c>
      <c r="AT51" s="203">
        <v>1141442.7637222675</v>
      </c>
      <c r="AU51" s="203">
        <v>1175686.0466339355</v>
      </c>
      <c r="AV51" s="203">
        <v>1210956.6280329535</v>
      </c>
      <c r="AW51" s="203">
        <v>1247285.3268739425</v>
      </c>
      <c r="AX51" s="203">
        <v>1284703.8866801606</v>
      </c>
      <c r="AY51" s="203">
        <v>1323245.0032805656</v>
      </c>
      <c r="AZ51" s="203">
        <v>1362942.3533789823</v>
      </c>
      <c r="BA51" s="203">
        <v>1403830.623980352</v>
      </c>
      <c r="BB51" s="203">
        <v>1445945.5426997626</v>
      </c>
    </row>
    <row r="52" spans="1:54" x14ac:dyDescent="0.25">
      <c r="A52" s="203" t="s">
        <v>610</v>
      </c>
      <c r="D52" s="203">
        <v>1145</v>
      </c>
      <c r="E52" s="203">
        <v>1186.22</v>
      </c>
      <c r="F52" s="203">
        <v>1228.92392</v>
      </c>
      <c r="G52" s="203">
        <v>1276.8519528799998</v>
      </c>
      <c r="H52" s="203">
        <v>1327.4535957726343</v>
      </c>
      <c r="I52" s="203">
        <v>1380.5915632114129</v>
      </c>
      <c r="J52" s="203">
        <v>1435.8566434867657</v>
      </c>
      <c r="K52" s="203">
        <v>1493.333984925541</v>
      </c>
      <c r="L52" s="203">
        <v>1553.0673443225628</v>
      </c>
      <c r="M52" s="204">
        <v>1615.1900380954653</v>
      </c>
      <c r="N52" s="203">
        <v>1679.7976396192839</v>
      </c>
      <c r="O52" s="203">
        <v>1746.9895452040553</v>
      </c>
      <c r="P52" s="203">
        <v>1816.8691270122176</v>
      </c>
      <c r="Q52" s="203">
        <v>1889.5438920927063</v>
      </c>
      <c r="R52" s="203">
        <v>1965.1256477764146</v>
      </c>
      <c r="S52" s="203">
        <v>2043.7306736874712</v>
      </c>
      <c r="T52" s="203">
        <v>2125.4799006349699</v>
      </c>
      <c r="U52" s="203">
        <v>2210.4990966603687</v>
      </c>
      <c r="V52" s="203">
        <v>2298.9190605267836</v>
      </c>
      <c r="W52" s="203">
        <v>2390.8758229478549</v>
      </c>
      <c r="X52" s="203">
        <v>2486.5108558657694</v>
      </c>
      <c r="Y52" s="203">
        <v>2585.9712901004004</v>
      </c>
      <c r="Z52" s="203">
        <v>2689.4101417044167</v>
      </c>
      <c r="AA52" s="203">
        <v>2796.9865473725936</v>
      </c>
      <c r="AB52" s="203">
        <v>2908.8660092674972</v>
      </c>
      <c r="AC52" s="203">
        <v>3025.2206496381973</v>
      </c>
      <c r="AD52" s="203">
        <v>3146.2294756237252</v>
      </c>
      <c r="AE52" s="203">
        <v>3272.0786546486743</v>
      </c>
      <c r="AF52" s="203">
        <v>3402.9618008346215</v>
      </c>
      <c r="AG52" s="203">
        <v>3539.0802728680064</v>
      </c>
      <c r="AH52" s="203">
        <v>3680.6434837827269</v>
      </c>
      <c r="AI52" s="203">
        <v>3827.869223134036</v>
      </c>
      <c r="AJ52" s="203">
        <v>3980.9839920593977</v>
      </c>
      <c r="AK52" s="203">
        <v>4140.2233517417735</v>
      </c>
      <c r="AL52" s="203">
        <v>4305.8322858114443</v>
      </c>
      <c r="AM52" s="203">
        <v>4478.0655772439022</v>
      </c>
      <c r="AN52" s="203">
        <v>4657.1882003336586</v>
      </c>
      <c r="AO52" s="203">
        <v>4843.4757283470053</v>
      </c>
      <c r="AP52" s="203">
        <v>5037.214757480886</v>
      </c>
      <c r="AQ52" s="203">
        <v>5238.7033477801215</v>
      </c>
      <c r="AR52" s="203">
        <v>5448.2514816913263</v>
      </c>
      <c r="AS52" s="203">
        <v>5666.1815409589799</v>
      </c>
      <c r="AT52" s="203">
        <v>5892.8288025973397</v>
      </c>
      <c r="AU52" s="203">
        <v>6128.5419547012334</v>
      </c>
      <c r="AV52" s="203">
        <v>6373.6836328892832</v>
      </c>
      <c r="AW52" s="203">
        <v>6628.6309782048547</v>
      </c>
      <c r="AX52" s="203">
        <v>6893.7762173330493</v>
      </c>
      <c r="AY52" s="203">
        <v>7169.5272660263718</v>
      </c>
      <c r="AZ52" s="203">
        <v>7456.3083566674268</v>
      </c>
      <c r="BA52" s="203">
        <v>7754.5606909341241</v>
      </c>
      <c r="BB52" s="203">
        <v>8064.7431185714895</v>
      </c>
    </row>
    <row r="53" spans="1:54" ht="13.5" customHeight="1" x14ac:dyDescent="0.25">
      <c r="A53" s="203" t="s">
        <v>611</v>
      </c>
      <c r="D53" s="203">
        <v>0</v>
      </c>
      <c r="E53" s="203">
        <v>0</v>
      </c>
      <c r="F53" s="203">
        <v>0</v>
      </c>
      <c r="G53" s="203">
        <v>0</v>
      </c>
      <c r="H53" s="203">
        <v>0</v>
      </c>
      <c r="I53" s="203">
        <v>0</v>
      </c>
      <c r="J53" s="203">
        <v>0</v>
      </c>
      <c r="K53" s="203">
        <v>0</v>
      </c>
      <c r="L53" s="203">
        <v>0</v>
      </c>
      <c r="M53" s="204">
        <v>0</v>
      </c>
      <c r="N53" s="203">
        <v>0</v>
      </c>
      <c r="O53" s="203">
        <v>625.42798962470715</v>
      </c>
      <c r="P53" s="203">
        <v>644.19082931344838</v>
      </c>
      <c r="Q53" s="203">
        <v>663.5165541928518</v>
      </c>
      <c r="R53" s="203">
        <v>683.42205081863733</v>
      </c>
      <c r="S53" s="203">
        <v>703.92471234319657</v>
      </c>
      <c r="T53" s="203">
        <v>725.04245371349248</v>
      </c>
      <c r="U53" s="203">
        <v>746.79372732489719</v>
      </c>
      <c r="V53" s="203">
        <v>769.19753914464411</v>
      </c>
      <c r="W53" s="203">
        <v>792.27346531898354</v>
      </c>
      <c r="X53" s="203">
        <v>816.04166927855306</v>
      </c>
      <c r="Y53" s="203">
        <v>1681.0458387138194</v>
      </c>
      <c r="Z53" s="203">
        <v>1731.4772138752339</v>
      </c>
      <c r="AA53" s="203">
        <v>1783.4215302914913</v>
      </c>
      <c r="AB53" s="203">
        <v>1836.9241762002357</v>
      </c>
      <c r="AC53" s="203">
        <v>1892.0319014862428</v>
      </c>
      <c r="AD53" s="203">
        <v>1948.7928585308302</v>
      </c>
      <c r="AE53" s="203">
        <v>2007.2566442867549</v>
      </c>
      <c r="AF53" s="203">
        <v>2067.4743436153576</v>
      </c>
      <c r="AG53" s="203">
        <v>2129.4985739238182</v>
      </c>
      <c r="AH53" s="203">
        <v>2193.3835311415332</v>
      </c>
      <c r="AI53" s="203">
        <v>2259.1850370757793</v>
      </c>
      <c r="AJ53" s="203">
        <v>2326.9605881880525</v>
      </c>
      <c r="AK53" s="203">
        <v>2396.7694058336942</v>
      </c>
      <c r="AL53" s="203">
        <v>2468.6724880087049</v>
      </c>
      <c r="AM53" s="203">
        <v>2542.7326626489667</v>
      </c>
      <c r="AN53" s="203">
        <v>2619.0146425284356</v>
      </c>
      <c r="AO53" s="203">
        <v>2697.5850818042891</v>
      </c>
      <c r="AP53" s="203">
        <v>2778.5126342584181</v>
      </c>
      <c r="AQ53" s="203">
        <v>2861.8680132861709</v>
      </c>
      <c r="AR53" s="203">
        <v>2947.7240536847557</v>
      </c>
      <c r="AS53" s="203">
        <v>3036.1557752952986</v>
      </c>
      <c r="AT53" s="203">
        <v>3127.2404485541574</v>
      </c>
      <c r="AU53" s="203">
        <v>3221.0576620107822</v>
      </c>
      <c r="AV53" s="203">
        <v>3317.6893918711062</v>
      </c>
      <c r="AW53" s="203">
        <v>3417.2200736272393</v>
      </c>
      <c r="AX53" s="203">
        <v>3519.7366758360572</v>
      </c>
      <c r="AY53" s="203">
        <v>3625.3287761111387</v>
      </c>
      <c r="AZ53" s="203">
        <v>3734.0886393944725</v>
      </c>
      <c r="BA53" s="203">
        <v>3846.111298576307</v>
      </c>
      <c r="BB53" s="203">
        <v>3961.4946375335967</v>
      </c>
    </row>
    <row r="55" spans="1:54" x14ac:dyDescent="0.25">
      <c r="M55" s="203"/>
    </row>
    <row r="56" spans="1:54" s="253" customFormat="1" ht="16.5" thickBot="1" x14ac:dyDescent="0.3">
      <c r="M56" s="254"/>
    </row>
    <row r="57" spans="1:54" ht="31.5" x14ac:dyDescent="0.25">
      <c r="A57" s="255" t="s">
        <v>265</v>
      </c>
      <c r="B57" s="243" t="str">
        <f>B47</f>
        <v>Год окончания строительства 2018</v>
      </c>
      <c r="C57" s="243">
        <f t="shared" ref="C57:AZ57" si="3">C47</f>
        <v>2019</v>
      </c>
      <c r="D57" s="243">
        <f t="shared" si="3"/>
        <v>2020</v>
      </c>
      <c r="E57" s="243">
        <f t="shared" si="3"/>
        <v>2021</v>
      </c>
      <c r="F57" s="243">
        <f t="shared" si="3"/>
        <v>2022</v>
      </c>
      <c r="G57" s="243">
        <f t="shared" si="3"/>
        <v>2023</v>
      </c>
      <c r="H57" s="243">
        <f t="shared" si="3"/>
        <v>2024</v>
      </c>
      <c r="I57" s="243">
        <f t="shared" si="3"/>
        <v>2025</v>
      </c>
      <c r="J57" s="243">
        <f t="shared" si="3"/>
        <v>2026</v>
      </c>
      <c r="K57" s="243">
        <f t="shared" si="3"/>
        <v>2027</v>
      </c>
      <c r="L57" s="243">
        <f t="shared" si="3"/>
        <v>2028</v>
      </c>
      <c r="M57" s="256">
        <f t="shared" si="3"/>
        <v>2029</v>
      </c>
      <c r="N57" s="243">
        <f t="shared" si="3"/>
        <v>2030</v>
      </c>
      <c r="O57" s="243">
        <f t="shared" si="3"/>
        <v>2031</v>
      </c>
      <c r="P57" s="243">
        <f t="shared" si="3"/>
        <v>2032</v>
      </c>
      <c r="Q57" s="243">
        <f t="shared" si="3"/>
        <v>2033</v>
      </c>
      <c r="R57" s="243">
        <f t="shared" si="3"/>
        <v>2034</v>
      </c>
      <c r="S57" s="243">
        <f t="shared" si="3"/>
        <v>2035</v>
      </c>
      <c r="T57" s="243">
        <f t="shared" si="3"/>
        <v>2036</v>
      </c>
      <c r="U57" s="243">
        <f t="shared" si="3"/>
        <v>2037</v>
      </c>
      <c r="V57" s="243">
        <f t="shared" si="3"/>
        <v>2038</v>
      </c>
      <c r="W57" s="243">
        <f t="shared" si="3"/>
        <v>2039</v>
      </c>
      <c r="X57" s="243">
        <f t="shared" si="3"/>
        <v>2040</v>
      </c>
      <c r="Y57" s="243">
        <f t="shared" si="3"/>
        <v>2041</v>
      </c>
      <c r="Z57" s="243">
        <f t="shared" si="3"/>
        <v>2042</v>
      </c>
      <c r="AA57" s="243">
        <f t="shared" si="3"/>
        <v>2043</v>
      </c>
      <c r="AB57" s="243">
        <f t="shared" si="3"/>
        <v>2044</v>
      </c>
      <c r="AC57" s="243">
        <f t="shared" si="3"/>
        <v>2045</v>
      </c>
      <c r="AD57" s="243">
        <f t="shared" si="3"/>
        <v>2046</v>
      </c>
      <c r="AE57" s="243">
        <f t="shared" si="3"/>
        <v>2047</v>
      </c>
      <c r="AF57" s="243">
        <f t="shared" si="3"/>
        <v>2048</v>
      </c>
      <c r="AG57" s="243">
        <f t="shared" si="3"/>
        <v>2049</v>
      </c>
      <c r="AH57" s="243">
        <f t="shared" si="3"/>
        <v>2050</v>
      </c>
      <c r="AI57" s="243">
        <f t="shared" si="3"/>
        <v>2051</v>
      </c>
      <c r="AJ57" s="243">
        <f t="shared" si="3"/>
        <v>2052</v>
      </c>
      <c r="AK57" s="243">
        <f t="shared" si="3"/>
        <v>2053</v>
      </c>
      <c r="AL57" s="243">
        <f t="shared" si="3"/>
        <v>2054</v>
      </c>
      <c r="AM57" s="243">
        <f t="shared" si="3"/>
        <v>2055</v>
      </c>
      <c r="AN57" s="243">
        <f t="shared" si="3"/>
        <v>2056</v>
      </c>
      <c r="AO57" s="243">
        <f t="shared" si="3"/>
        <v>2057</v>
      </c>
      <c r="AP57" s="243">
        <f t="shared" si="3"/>
        <v>2058</v>
      </c>
      <c r="AQ57" s="243">
        <f t="shared" si="3"/>
        <v>2059</v>
      </c>
      <c r="AR57" s="243">
        <f t="shared" si="3"/>
        <v>2060</v>
      </c>
      <c r="AS57" s="243">
        <f t="shared" si="3"/>
        <v>2061</v>
      </c>
      <c r="AT57" s="243">
        <f t="shared" si="3"/>
        <v>2062</v>
      </c>
      <c r="AU57" s="243">
        <f t="shared" si="3"/>
        <v>2063</v>
      </c>
      <c r="AV57" s="243">
        <f t="shared" si="3"/>
        <v>2064</v>
      </c>
      <c r="AW57" s="243">
        <f t="shared" si="3"/>
        <v>2065</v>
      </c>
      <c r="AX57" s="243">
        <f t="shared" si="3"/>
        <v>2066</v>
      </c>
      <c r="AY57" s="243">
        <f t="shared" si="3"/>
        <v>2067</v>
      </c>
      <c r="AZ57" s="243">
        <f t="shared" si="3"/>
        <v>2068</v>
      </c>
    </row>
    <row r="58" spans="1:54" x14ac:dyDescent="0.25">
      <c r="A58" s="257" t="s">
        <v>264</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4" x14ac:dyDescent="0.25">
      <c r="A59" s="257" t="s">
        <v>263</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4" x14ac:dyDescent="0.25">
      <c r="A60" s="247" t="s">
        <v>262</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4" ht="16.5" thickBot="1" x14ac:dyDescent="0.3">
      <c r="A61" s="250" t="s">
        <v>261</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4"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4" s="223" customFormat="1" ht="31.5" x14ac:dyDescent="0.25">
      <c r="A63" s="255" t="s">
        <v>444</v>
      </c>
      <c r="B63" s="243" t="str">
        <f>B47</f>
        <v>Год окончания строительства 2018</v>
      </c>
      <c r="C63" s="243">
        <f t="shared" ref="C63:AZ63" si="4">C47</f>
        <v>2019</v>
      </c>
      <c r="D63" s="243">
        <f t="shared" si="4"/>
        <v>2020</v>
      </c>
      <c r="E63" s="243">
        <f t="shared" si="4"/>
        <v>2021</v>
      </c>
      <c r="F63" s="243">
        <f t="shared" si="4"/>
        <v>2022</v>
      </c>
      <c r="G63" s="243">
        <f t="shared" si="4"/>
        <v>2023</v>
      </c>
      <c r="H63" s="243">
        <f t="shared" si="4"/>
        <v>2024</v>
      </c>
      <c r="I63" s="243">
        <f t="shared" si="4"/>
        <v>2025</v>
      </c>
      <c r="J63" s="243">
        <f t="shared" si="4"/>
        <v>2026</v>
      </c>
      <c r="K63" s="243">
        <f t="shared" si="4"/>
        <v>2027</v>
      </c>
      <c r="L63" s="243">
        <f t="shared" si="4"/>
        <v>2028</v>
      </c>
      <c r="M63" s="256">
        <f t="shared" si="4"/>
        <v>2029</v>
      </c>
      <c r="N63" s="243">
        <f t="shared" si="4"/>
        <v>2030</v>
      </c>
      <c r="O63" s="243">
        <f t="shared" si="4"/>
        <v>2031</v>
      </c>
      <c r="P63" s="243">
        <f t="shared" si="4"/>
        <v>2032</v>
      </c>
      <c r="Q63" s="243">
        <f t="shared" si="4"/>
        <v>2033</v>
      </c>
      <c r="R63" s="243">
        <f t="shared" si="4"/>
        <v>2034</v>
      </c>
      <c r="S63" s="243">
        <f t="shared" si="4"/>
        <v>2035</v>
      </c>
      <c r="T63" s="243">
        <f t="shared" si="4"/>
        <v>2036</v>
      </c>
      <c r="U63" s="243">
        <f t="shared" si="4"/>
        <v>2037</v>
      </c>
      <c r="V63" s="243">
        <f t="shared" si="4"/>
        <v>2038</v>
      </c>
      <c r="W63" s="243">
        <f t="shared" si="4"/>
        <v>2039</v>
      </c>
      <c r="X63" s="243">
        <f t="shared" si="4"/>
        <v>2040</v>
      </c>
      <c r="Y63" s="243">
        <f t="shared" si="4"/>
        <v>2041</v>
      </c>
      <c r="Z63" s="243">
        <f t="shared" si="4"/>
        <v>2042</v>
      </c>
      <c r="AA63" s="243">
        <f t="shared" si="4"/>
        <v>2043</v>
      </c>
      <c r="AB63" s="243">
        <f t="shared" si="4"/>
        <v>2044</v>
      </c>
      <c r="AC63" s="243">
        <f t="shared" si="4"/>
        <v>2045</v>
      </c>
      <c r="AD63" s="243">
        <f t="shared" si="4"/>
        <v>2046</v>
      </c>
      <c r="AE63" s="243">
        <f t="shared" si="4"/>
        <v>2047</v>
      </c>
      <c r="AF63" s="243">
        <f t="shared" si="4"/>
        <v>2048</v>
      </c>
      <c r="AG63" s="243">
        <f t="shared" si="4"/>
        <v>2049</v>
      </c>
      <c r="AH63" s="243">
        <f t="shared" si="4"/>
        <v>2050</v>
      </c>
      <c r="AI63" s="243">
        <f t="shared" si="4"/>
        <v>2051</v>
      </c>
      <c r="AJ63" s="243">
        <f t="shared" si="4"/>
        <v>2052</v>
      </c>
      <c r="AK63" s="243">
        <f t="shared" si="4"/>
        <v>2053</v>
      </c>
      <c r="AL63" s="243">
        <f t="shared" si="4"/>
        <v>2054</v>
      </c>
      <c r="AM63" s="243">
        <f t="shared" si="4"/>
        <v>2055</v>
      </c>
      <c r="AN63" s="243">
        <f t="shared" si="4"/>
        <v>2056</v>
      </c>
      <c r="AO63" s="243">
        <f t="shared" si="4"/>
        <v>2057</v>
      </c>
      <c r="AP63" s="243">
        <f t="shared" si="4"/>
        <v>2058</v>
      </c>
      <c r="AQ63" s="243">
        <f t="shared" si="4"/>
        <v>2059</v>
      </c>
      <c r="AR63" s="243">
        <f t="shared" si="4"/>
        <v>2060</v>
      </c>
      <c r="AS63" s="243">
        <f t="shared" si="4"/>
        <v>2061</v>
      </c>
      <c r="AT63" s="243">
        <f t="shared" si="4"/>
        <v>2062</v>
      </c>
      <c r="AU63" s="243">
        <f t="shared" si="4"/>
        <v>2063</v>
      </c>
      <c r="AV63" s="243">
        <f t="shared" si="4"/>
        <v>2064</v>
      </c>
      <c r="AW63" s="243">
        <f t="shared" si="4"/>
        <v>2065</v>
      </c>
      <c r="AX63" s="243">
        <f t="shared" si="4"/>
        <v>2066</v>
      </c>
      <c r="AY63" s="243">
        <f t="shared" si="4"/>
        <v>2067</v>
      </c>
      <c r="AZ63" s="243">
        <f t="shared" si="4"/>
        <v>2068</v>
      </c>
    </row>
    <row r="64" spans="1:54" s="209" customFormat="1" ht="14.25" x14ac:dyDescent="0.25">
      <c r="A64" s="266" t="s">
        <v>260</v>
      </c>
      <c r="B64" s="267">
        <f t="shared" ref="B64:AZ64" si="5">B50*$B$28</f>
        <v>0</v>
      </c>
      <c r="C64" s="267">
        <f t="shared" si="5"/>
        <v>0</v>
      </c>
      <c r="D64" s="267">
        <f t="shared" si="5"/>
        <v>329830910.45730001</v>
      </c>
      <c r="E64" s="267">
        <f t="shared" si="5"/>
        <v>339725508.57000005</v>
      </c>
      <c r="F64" s="267">
        <f t="shared" si="5"/>
        <v>349917122.52000004</v>
      </c>
      <c r="G64" s="267">
        <f t="shared" si="5"/>
        <v>360415673.73000002</v>
      </c>
      <c r="H64" s="267">
        <f t="shared" si="5"/>
        <v>371227646.79000002</v>
      </c>
      <c r="I64" s="267">
        <f t="shared" si="5"/>
        <v>382363849.35000002</v>
      </c>
      <c r="J64" s="267">
        <f t="shared" si="5"/>
        <v>393834764.83050007</v>
      </c>
      <c r="K64" s="267">
        <f t="shared" si="5"/>
        <v>405649807.77541512</v>
      </c>
      <c r="L64" s="267">
        <f t="shared" si="5"/>
        <v>417819302.00867754</v>
      </c>
      <c r="M64" s="268">
        <f t="shared" si="5"/>
        <v>430353881.0689379</v>
      </c>
      <c r="N64" s="267">
        <f t="shared" si="5"/>
        <v>443264497.50100601</v>
      </c>
      <c r="O64" s="267">
        <f t="shared" si="5"/>
        <v>456562432.42603624</v>
      </c>
      <c r="P64" s="267">
        <f t="shared" si="5"/>
        <v>470259305.3988173</v>
      </c>
      <c r="Q64" s="267">
        <f t="shared" si="5"/>
        <v>484367084.56078178</v>
      </c>
      <c r="R64" s="267">
        <f t="shared" si="5"/>
        <v>498898097.09760523</v>
      </c>
      <c r="S64" s="267">
        <f t="shared" si="5"/>
        <v>513865040.01053345</v>
      </c>
      <c r="T64" s="267">
        <f t="shared" si="5"/>
        <v>529280991.21084958</v>
      </c>
      <c r="U64" s="267">
        <f t="shared" si="5"/>
        <v>545159420.94717503</v>
      </c>
      <c r="V64" s="267">
        <f t="shared" si="5"/>
        <v>561514203.57559025</v>
      </c>
      <c r="W64" s="267">
        <f t="shared" si="5"/>
        <v>578359629.68285799</v>
      </c>
      <c r="X64" s="267">
        <f t="shared" si="5"/>
        <v>595710418.57334375</v>
      </c>
      <c r="Y64" s="267">
        <f t="shared" si="5"/>
        <v>613581731.13054395</v>
      </c>
      <c r="Z64" s="267">
        <f t="shared" si="5"/>
        <v>631989183.0644604</v>
      </c>
      <c r="AA64" s="267">
        <f t="shared" si="5"/>
        <v>650948858.55639434</v>
      </c>
      <c r="AB64" s="267">
        <f t="shared" si="5"/>
        <v>670477324.31308603</v>
      </c>
      <c r="AC64" s="267">
        <f t="shared" si="5"/>
        <v>690591644.04247868</v>
      </c>
      <c r="AD64" s="267">
        <f t="shared" si="5"/>
        <v>711309393.36375296</v>
      </c>
      <c r="AE64" s="267">
        <f t="shared" si="5"/>
        <v>732648675.16466558</v>
      </c>
      <c r="AF64" s="267">
        <f t="shared" si="5"/>
        <v>754628135.41960549</v>
      </c>
      <c r="AG64" s="267">
        <f t="shared" si="5"/>
        <v>777266979.48219371</v>
      </c>
      <c r="AH64" s="267">
        <f t="shared" si="5"/>
        <v>800584988.86665952</v>
      </c>
      <c r="AI64" s="267">
        <f t="shared" si="5"/>
        <v>824602538.53265941</v>
      </c>
      <c r="AJ64" s="267">
        <f t="shared" si="5"/>
        <v>849340614.68863916</v>
      </c>
      <c r="AK64" s="267">
        <f t="shared" si="5"/>
        <v>874820833.12929845</v>
      </c>
      <c r="AL64" s="267">
        <f t="shared" si="5"/>
        <v>901065458.12317729</v>
      </c>
      <c r="AM64" s="267">
        <f t="shared" si="5"/>
        <v>928097421.86687291</v>
      </c>
      <c r="AN64" s="267">
        <f t="shared" si="5"/>
        <v>955940344.522879</v>
      </c>
      <c r="AO64" s="267">
        <f t="shared" si="5"/>
        <v>984618554.85856545</v>
      </c>
      <c r="AP64" s="267">
        <f t="shared" si="5"/>
        <v>1014157111.5043226</v>
      </c>
      <c r="AQ64" s="267">
        <f t="shared" si="5"/>
        <v>1044581824.8494525</v>
      </c>
      <c r="AR64" s="267">
        <f t="shared" si="5"/>
        <v>1075919279.5949359</v>
      </c>
      <c r="AS64" s="267">
        <f t="shared" si="5"/>
        <v>1108196857.982784</v>
      </c>
      <c r="AT64" s="267">
        <f t="shared" si="5"/>
        <v>1141442763.7222674</v>
      </c>
      <c r="AU64" s="267">
        <f t="shared" si="5"/>
        <v>1175686046.6339355</v>
      </c>
      <c r="AV64" s="267">
        <f t="shared" si="5"/>
        <v>1210956628.0329535</v>
      </c>
      <c r="AW64" s="267">
        <f t="shared" si="5"/>
        <v>1247285326.8739426</v>
      </c>
      <c r="AX64" s="267">
        <f t="shared" si="5"/>
        <v>1284703886.6801608</v>
      </c>
      <c r="AY64" s="267">
        <f t="shared" si="5"/>
        <v>1323245003.2805655</v>
      </c>
      <c r="AZ64" s="267">
        <f t="shared" si="5"/>
        <v>1362942353.3789823</v>
      </c>
    </row>
    <row r="65" spans="1:52" x14ac:dyDescent="0.25">
      <c r="A65" s="257" t="s">
        <v>259</v>
      </c>
      <c r="B65" s="269">
        <f t="shared" ref="B65:AZ65" si="6">SUM(B66:B71)</f>
        <v>0</v>
      </c>
      <c r="C65" s="269">
        <f t="shared" si="6"/>
        <v>-5925948.6572787594</v>
      </c>
      <c r="D65" s="269">
        <f t="shared" si="6"/>
        <v>-6820257.256700187</v>
      </c>
      <c r="E65" s="269">
        <f t="shared" si="6"/>
        <v>-6794749.1894549467</v>
      </c>
      <c r="F65" s="269">
        <f t="shared" si="6"/>
        <v>-6770477.722209706</v>
      </c>
      <c r="G65" s="269">
        <f t="shared" si="6"/>
        <v>-6750559.6823644666</v>
      </c>
      <c r="H65" s="269">
        <f t="shared" si="6"/>
        <v>-6732869.6508630887</v>
      </c>
      <c r="I65" s="269">
        <f t="shared" si="6"/>
        <v>-6717293.2231501639</v>
      </c>
      <c r="J65" s="269">
        <f t="shared" si="6"/>
        <v>-6703489.3894677171</v>
      </c>
      <c r="K65" s="269">
        <f t="shared" si="6"/>
        <v>-6691529.106754791</v>
      </c>
      <c r="L65" s="269">
        <f t="shared" si="6"/>
        <v>-6681448.8390070684</v>
      </c>
      <c r="M65" s="270">
        <f t="shared" si="6"/>
        <v>-6673359.6832392476</v>
      </c>
      <c r="N65" s="269">
        <f t="shared" si="6"/>
        <v>-6667341.2839305233</v>
      </c>
      <c r="O65" s="269">
        <f t="shared" si="6"/>
        <v>-7184666.4626931828</v>
      </c>
      <c r="P65" s="269">
        <f t="shared" si="6"/>
        <v>-7198677.0800286951</v>
      </c>
      <c r="Q65" s="269">
        <f t="shared" si="6"/>
        <v>-7215486.0877500316</v>
      </c>
      <c r="R65" s="269">
        <f t="shared" si="6"/>
        <v>-7235200.7307627033</v>
      </c>
      <c r="S65" s="269">
        <f t="shared" si="6"/>
        <v>-7257932.4030471426</v>
      </c>
      <c r="T65" s="269">
        <f t="shared" si="6"/>
        <v>-7283796.8094000649</v>
      </c>
      <c r="U65" s="269">
        <f t="shared" si="6"/>
        <v>-7312914.1335188271</v>
      </c>
      <c r="V65" s="269">
        <f t="shared" si="6"/>
        <v>-7345409.212678723</v>
      </c>
      <c r="W65" s="269">
        <f t="shared" si="6"/>
        <v>-7381411.719262992</v>
      </c>
      <c r="X65" s="269">
        <f t="shared" si="6"/>
        <v>-7421056.3494156543</v>
      </c>
      <c r="Y65" s="269">
        <f t="shared" si="6"/>
        <v>-8164918.7852286622</v>
      </c>
      <c r="Z65" s="269">
        <f t="shared" si="6"/>
        <v>-8233285.9069546144</v>
      </c>
      <c r="AA65" s="269">
        <f t="shared" si="6"/>
        <v>-8306361.774779737</v>
      </c>
      <c r="AB65" s="269">
        <f t="shared" si="6"/>
        <v>-8384322.1307042046</v>
      </c>
      <c r="AC65" s="269">
        <f t="shared" si="6"/>
        <v>-8467349.3681728859</v>
      </c>
      <c r="AD65" s="269">
        <f t="shared" si="6"/>
        <v>-8555632.7867860757</v>
      </c>
      <c r="AE65" s="269">
        <f t="shared" si="6"/>
        <v>-8649368.8568582311</v>
      </c>
      <c r="AF65" s="269">
        <f t="shared" si="6"/>
        <v>-8748761.4942084495</v>
      </c>
      <c r="AG65" s="269">
        <f t="shared" si="6"/>
        <v>-8854022.3455814142</v>
      </c>
      <c r="AH65" s="269">
        <f t="shared" si="6"/>
        <v>-8965371.0851132032</v>
      </c>
      <c r="AI65" s="269">
        <f t="shared" si="6"/>
        <v>-9083035.7222725935</v>
      </c>
      <c r="AJ65" s="269">
        <f t="shared" si="6"/>
        <v>-9207252.921725383</v>
      </c>
      <c r="AK65" s="269">
        <f t="shared" si="6"/>
        <v>-9338268.3355868235</v>
      </c>
      <c r="AL65" s="269">
        <f t="shared" si="6"/>
        <v>-9476336.9485454857</v>
      </c>
      <c r="AM65" s="269">
        <f t="shared" si="6"/>
        <v>-9621723.4363608453</v>
      </c>
      <c r="AN65" s="269">
        <f t="shared" si="6"/>
        <v>-9774702.5382566266</v>
      </c>
      <c r="AO65" s="269">
        <f t="shared" si="6"/>
        <v>-9935559.4437523857</v>
      </c>
      <c r="AP65" s="269">
        <f t="shared" si="6"/>
        <v>-10104590.194497153</v>
      </c>
      <c r="AQ65" s="269">
        <f t="shared" si="6"/>
        <v>-10282102.101691073</v>
      </c>
      <c r="AR65" s="269">
        <f t="shared" si="6"/>
        <v>-10468414.17970399</v>
      </c>
      <c r="AS65" s="269">
        <f t="shared" si="6"/>
        <v>-10663857.596523914</v>
      </c>
      <c r="AT65" s="269">
        <f t="shared" si="6"/>
        <v>-10868776.141693024</v>
      </c>
      <c r="AU65" s="269">
        <f t="shared" si="6"/>
        <v>-11083526.712414883</v>
      </c>
      <c r="AV65" s="269">
        <f t="shared" si="6"/>
        <v>-11308479.818543287</v>
      </c>
      <c r="AW65" s="269">
        <f t="shared" si="6"/>
        <v>-11544020.107191134</v>
      </c>
      <c r="AX65" s="269">
        <f t="shared" si="6"/>
        <v>-11790546.907726739</v>
      </c>
      <c r="AY65" s="269">
        <f t="shared" si="6"/>
        <v>-12048474.797955168</v>
      </c>
      <c r="AZ65" s="269">
        <f t="shared" si="6"/>
        <v>-12318234.192313584</v>
      </c>
    </row>
    <row r="66" spans="1:52" x14ac:dyDescent="0.25">
      <c r="A66" s="271" t="s">
        <v>258</v>
      </c>
      <c r="B66" s="269">
        <f>-B52*1000/1.2</f>
        <v>0</v>
      </c>
      <c r="C66" s="269">
        <f t="shared" ref="C66:AZ67" si="7">-C52*1000/1.2</f>
        <v>0</v>
      </c>
      <c r="D66" s="269">
        <f t="shared" si="7"/>
        <v>-954166.66666666674</v>
      </c>
      <c r="E66" s="269">
        <f t="shared" si="7"/>
        <v>-988516.66666666674</v>
      </c>
      <c r="F66" s="269">
        <f t="shared" si="7"/>
        <v>-1024103.2666666666</v>
      </c>
      <c r="G66" s="269">
        <f t="shared" si="7"/>
        <v>-1064043.2940666666</v>
      </c>
      <c r="H66" s="269">
        <f t="shared" si="7"/>
        <v>-1106211.3298105286</v>
      </c>
      <c r="I66" s="269">
        <f t="shared" si="7"/>
        <v>-1150492.9693428441</v>
      </c>
      <c r="J66" s="269">
        <f t="shared" si="7"/>
        <v>-1196547.2029056381</v>
      </c>
      <c r="K66" s="269">
        <f t="shared" si="7"/>
        <v>-1244444.9874379509</v>
      </c>
      <c r="L66" s="269">
        <f t="shared" si="7"/>
        <v>-1294222.7869354691</v>
      </c>
      <c r="M66" s="269">
        <f t="shared" si="7"/>
        <v>-1345991.698412888</v>
      </c>
      <c r="N66" s="269">
        <f t="shared" si="7"/>
        <v>-1399831.3663494033</v>
      </c>
      <c r="O66" s="269">
        <f t="shared" si="7"/>
        <v>-1455824.6210033793</v>
      </c>
      <c r="P66" s="269">
        <f t="shared" si="7"/>
        <v>-1514057.6058435147</v>
      </c>
      <c r="Q66" s="269">
        <f t="shared" si="7"/>
        <v>-1574619.9100772555</v>
      </c>
      <c r="R66" s="269">
        <f t="shared" si="7"/>
        <v>-1637604.7064803457</v>
      </c>
      <c r="S66" s="269">
        <f t="shared" si="7"/>
        <v>-1703108.8947395594</v>
      </c>
      <c r="T66" s="269">
        <f t="shared" si="7"/>
        <v>-1771233.2505291419</v>
      </c>
      <c r="U66" s="269">
        <f t="shared" si="7"/>
        <v>-1842082.5805503072</v>
      </c>
      <c r="V66" s="269">
        <f t="shared" si="7"/>
        <v>-1915765.8837723196</v>
      </c>
      <c r="W66" s="269">
        <f t="shared" si="7"/>
        <v>-1992396.5191232127</v>
      </c>
      <c r="X66" s="269">
        <f t="shared" si="7"/>
        <v>-2072092.3798881413</v>
      </c>
      <c r="Y66" s="269">
        <f t="shared" si="7"/>
        <v>-2154976.0750836669</v>
      </c>
      <c r="Z66" s="269">
        <f t="shared" si="7"/>
        <v>-2241175.1180870142</v>
      </c>
      <c r="AA66" s="269">
        <f t="shared" si="7"/>
        <v>-2330822.1228104946</v>
      </c>
      <c r="AB66" s="269">
        <f t="shared" si="7"/>
        <v>-2424055.0077229147</v>
      </c>
      <c r="AC66" s="269">
        <f t="shared" si="7"/>
        <v>-2521017.2080318313</v>
      </c>
      <c r="AD66" s="269">
        <f t="shared" si="7"/>
        <v>-2621857.8963531042</v>
      </c>
      <c r="AE66" s="269">
        <f t="shared" si="7"/>
        <v>-2726732.2122072284</v>
      </c>
      <c r="AF66" s="269">
        <f t="shared" si="7"/>
        <v>-2835801.5006955178</v>
      </c>
      <c r="AG66" s="269">
        <f t="shared" si="7"/>
        <v>-2949233.5607233387</v>
      </c>
      <c r="AH66" s="269">
        <f t="shared" si="7"/>
        <v>-3067202.9031522726</v>
      </c>
      <c r="AI66" s="269">
        <f t="shared" si="7"/>
        <v>-3189891.0192783638</v>
      </c>
      <c r="AJ66" s="269">
        <f t="shared" si="7"/>
        <v>-3317486.6600494981</v>
      </c>
      <c r="AK66" s="269">
        <f t="shared" si="7"/>
        <v>-3450186.1264514779</v>
      </c>
      <c r="AL66" s="269">
        <f t="shared" si="7"/>
        <v>-3588193.5715095373</v>
      </c>
      <c r="AM66" s="269">
        <f t="shared" si="7"/>
        <v>-3731721.3143699183</v>
      </c>
      <c r="AN66" s="269">
        <f t="shared" si="7"/>
        <v>-3880990.1669447157</v>
      </c>
      <c r="AO66" s="269">
        <f t="shared" si="7"/>
        <v>-4036229.7736225044</v>
      </c>
      <c r="AP66" s="269">
        <f t="shared" si="7"/>
        <v>-4197678.9645674052</v>
      </c>
      <c r="AQ66" s="269">
        <f t="shared" si="7"/>
        <v>-4365586.1231501019</v>
      </c>
      <c r="AR66" s="269">
        <f t="shared" si="7"/>
        <v>-4540209.5680761049</v>
      </c>
      <c r="AS66" s="269">
        <f t="shared" si="7"/>
        <v>-4721817.9507991504</v>
      </c>
      <c r="AT66" s="269">
        <f t="shared" si="7"/>
        <v>-4910690.6688311175</v>
      </c>
      <c r="AU66" s="269">
        <f t="shared" si="7"/>
        <v>-5107118.295584362</v>
      </c>
      <c r="AV66" s="269">
        <f t="shared" si="7"/>
        <v>-5311403.0274077356</v>
      </c>
      <c r="AW66" s="269">
        <f t="shared" si="7"/>
        <v>-5523859.1485040458</v>
      </c>
      <c r="AX66" s="269">
        <f t="shared" si="7"/>
        <v>-5744813.5144442078</v>
      </c>
      <c r="AY66" s="269">
        <f t="shared" si="7"/>
        <v>-5974606.0550219771</v>
      </c>
      <c r="AZ66" s="269">
        <f t="shared" si="7"/>
        <v>-6213590.2972228555</v>
      </c>
    </row>
    <row r="67" spans="1:52" x14ac:dyDescent="0.25">
      <c r="A67" s="271" t="str">
        <f>A32</f>
        <v>Прочие расходы при эксплуатации объекта, руб. без НДС</v>
      </c>
      <c r="B67" s="269">
        <f>-B53*1000/1.2</f>
        <v>0</v>
      </c>
      <c r="C67" s="269">
        <f t="shared" si="7"/>
        <v>0</v>
      </c>
      <c r="D67" s="269">
        <f t="shared" si="7"/>
        <v>0</v>
      </c>
      <c r="E67" s="269">
        <f t="shared" si="7"/>
        <v>0</v>
      </c>
      <c r="F67" s="269">
        <f t="shared" si="7"/>
        <v>0</v>
      </c>
      <c r="G67" s="269">
        <f t="shared" si="7"/>
        <v>0</v>
      </c>
      <c r="H67" s="269">
        <f t="shared" si="7"/>
        <v>0</v>
      </c>
      <c r="I67" s="269">
        <f t="shared" si="7"/>
        <v>0</v>
      </c>
      <c r="J67" s="269">
        <f t="shared" si="7"/>
        <v>0</v>
      </c>
      <c r="K67" s="269">
        <f t="shared" si="7"/>
        <v>0</v>
      </c>
      <c r="L67" s="269">
        <f t="shared" si="7"/>
        <v>0</v>
      </c>
      <c r="M67" s="269">
        <f t="shared" si="7"/>
        <v>0</v>
      </c>
      <c r="N67" s="269">
        <f t="shared" si="7"/>
        <v>0</v>
      </c>
      <c r="O67" s="269">
        <f t="shared" si="7"/>
        <v>-521189.99135392264</v>
      </c>
      <c r="P67" s="269">
        <f t="shared" si="7"/>
        <v>-536825.69109454041</v>
      </c>
      <c r="Q67" s="269">
        <f t="shared" si="7"/>
        <v>-552930.46182737651</v>
      </c>
      <c r="R67" s="269">
        <f t="shared" si="7"/>
        <v>-569518.37568219786</v>
      </c>
      <c r="S67" s="269">
        <f t="shared" si="7"/>
        <v>-586603.92695266393</v>
      </c>
      <c r="T67" s="269">
        <f t="shared" si="7"/>
        <v>-604202.04476124374</v>
      </c>
      <c r="U67" s="269">
        <f t="shared" si="7"/>
        <v>-622328.10610408103</v>
      </c>
      <c r="V67" s="269">
        <f t="shared" si="7"/>
        <v>-640997.94928720349</v>
      </c>
      <c r="W67" s="269">
        <f t="shared" si="7"/>
        <v>-660227.88776581967</v>
      </c>
      <c r="X67" s="269">
        <f t="shared" si="7"/>
        <v>-680034.72439879423</v>
      </c>
      <c r="Y67" s="269">
        <f t="shared" si="7"/>
        <v>-1400871.5322615162</v>
      </c>
      <c r="Z67" s="269">
        <f t="shared" si="7"/>
        <v>-1442897.6782293615</v>
      </c>
      <c r="AA67" s="269">
        <f t="shared" si="7"/>
        <v>-1486184.6085762428</v>
      </c>
      <c r="AB67" s="269">
        <f t="shared" si="7"/>
        <v>-1530770.1468335299</v>
      </c>
      <c r="AC67" s="269">
        <f t="shared" si="7"/>
        <v>-1576693.2512385356</v>
      </c>
      <c r="AD67" s="269">
        <f t="shared" si="7"/>
        <v>-1623994.048775692</v>
      </c>
      <c r="AE67" s="269">
        <f t="shared" si="7"/>
        <v>-1672713.8702389624</v>
      </c>
      <c r="AF67" s="269">
        <f t="shared" si="7"/>
        <v>-1722895.2863461312</v>
      </c>
      <c r="AG67" s="269">
        <f t="shared" si="7"/>
        <v>-1774582.1449365153</v>
      </c>
      <c r="AH67" s="269">
        <f t="shared" si="7"/>
        <v>-1827819.609284611</v>
      </c>
      <c r="AI67" s="269">
        <f t="shared" si="7"/>
        <v>-1882654.1975631495</v>
      </c>
      <c r="AJ67" s="269">
        <f t="shared" si="7"/>
        <v>-1939133.8234900439</v>
      </c>
      <c r="AK67" s="269">
        <f t="shared" si="7"/>
        <v>-1997307.8381947451</v>
      </c>
      <c r="AL67" s="269">
        <f t="shared" si="7"/>
        <v>-2057227.0733405876</v>
      </c>
      <c r="AM67" s="269">
        <f t="shared" si="7"/>
        <v>-2118943.8855408058</v>
      </c>
      <c r="AN67" s="269">
        <f t="shared" si="7"/>
        <v>-2182512.20210703</v>
      </c>
      <c r="AO67" s="269">
        <f t="shared" si="7"/>
        <v>-2247987.5681702411</v>
      </c>
      <c r="AP67" s="269">
        <f t="shared" si="7"/>
        <v>-2315427.1952153482</v>
      </c>
      <c r="AQ67" s="269">
        <f t="shared" si="7"/>
        <v>-2384890.0110718091</v>
      </c>
      <c r="AR67" s="269">
        <f t="shared" si="7"/>
        <v>-2456436.7114039632</v>
      </c>
      <c r="AS67" s="269">
        <f t="shared" si="7"/>
        <v>-2530129.8127460824</v>
      </c>
      <c r="AT67" s="269">
        <f t="shared" si="7"/>
        <v>-2606033.7071284647</v>
      </c>
      <c r="AU67" s="269">
        <f t="shared" si="7"/>
        <v>-2684214.7183423187</v>
      </c>
      <c r="AV67" s="269">
        <f t="shared" si="7"/>
        <v>-2764741.1598925889</v>
      </c>
      <c r="AW67" s="269">
        <f t="shared" si="7"/>
        <v>-2847683.3946893662</v>
      </c>
      <c r="AX67" s="269">
        <f t="shared" si="7"/>
        <v>-2933113.896530048</v>
      </c>
      <c r="AY67" s="269">
        <f t="shared" si="7"/>
        <v>-3021107.3134259488</v>
      </c>
      <c r="AZ67" s="269">
        <f t="shared" si="7"/>
        <v>-3111740.5328287273</v>
      </c>
    </row>
    <row r="68" spans="1:52" x14ac:dyDescent="0.25">
      <c r="A68" s="271" t="s">
        <v>448</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x14ac:dyDescent="0.25">
      <c r="A69" s="271" t="s">
        <v>448</v>
      </c>
      <c r="B69" s="269">
        <f t="shared" ref="B69:AZ69" si="8">-$B$37*(1+B$49)*$B$28*365</f>
        <v>0</v>
      </c>
      <c r="C69" s="269">
        <f t="shared" si="8"/>
        <v>0</v>
      </c>
      <c r="D69" s="269">
        <f t="shared" si="8"/>
        <v>0</v>
      </c>
      <c r="E69" s="269">
        <f t="shared" si="8"/>
        <v>0</v>
      </c>
      <c r="F69" s="269">
        <f t="shared" si="8"/>
        <v>0</v>
      </c>
      <c r="G69" s="269">
        <f t="shared" si="8"/>
        <v>0</v>
      </c>
      <c r="H69" s="269">
        <f t="shared" si="8"/>
        <v>0</v>
      </c>
      <c r="I69" s="269">
        <f t="shared" si="8"/>
        <v>0</v>
      </c>
      <c r="J69" s="269">
        <f t="shared" si="8"/>
        <v>0</v>
      </c>
      <c r="K69" s="269">
        <f t="shared" si="8"/>
        <v>0</v>
      </c>
      <c r="L69" s="269">
        <f t="shared" si="8"/>
        <v>0</v>
      </c>
      <c r="M69" s="270">
        <f t="shared" si="8"/>
        <v>0</v>
      </c>
      <c r="N69" s="269">
        <f t="shared" si="8"/>
        <v>0</v>
      </c>
      <c r="O69" s="269">
        <f t="shared" si="8"/>
        <v>0</v>
      </c>
      <c r="P69" s="269">
        <f t="shared" si="8"/>
        <v>0</v>
      </c>
      <c r="Q69" s="269">
        <f t="shared" si="8"/>
        <v>0</v>
      </c>
      <c r="R69" s="269">
        <f t="shared" si="8"/>
        <v>0</v>
      </c>
      <c r="S69" s="269">
        <f t="shared" si="8"/>
        <v>0</v>
      </c>
      <c r="T69" s="269">
        <f t="shared" si="8"/>
        <v>0</v>
      </c>
      <c r="U69" s="269">
        <f t="shared" si="8"/>
        <v>0</v>
      </c>
      <c r="V69" s="269">
        <f t="shared" si="8"/>
        <v>0</v>
      </c>
      <c r="W69" s="269">
        <f t="shared" si="8"/>
        <v>0</v>
      </c>
      <c r="X69" s="269">
        <f t="shared" si="8"/>
        <v>0</v>
      </c>
      <c r="Y69" s="269">
        <f t="shared" si="8"/>
        <v>0</v>
      </c>
      <c r="Z69" s="269">
        <f t="shared" si="8"/>
        <v>0</v>
      </c>
      <c r="AA69" s="269">
        <f t="shared" si="8"/>
        <v>0</v>
      </c>
      <c r="AB69" s="269">
        <f t="shared" si="8"/>
        <v>0</v>
      </c>
      <c r="AC69" s="269">
        <f t="shared" si="8"/>
        <v>0</v>
      </c>
      <c r="AD69" s="269">
        <f t="shared" si="8"/>
        <v>0</v>
      </c>
      <c r="AE69" s="269">
        <f t="shared" si="8"/>
        <v>0</v>
      </c>
      <c r="AF69" s="269">
        <f t="shared" si="8"/>
        <v>0</v>
      </c>
      <c r="AG69" s="269">
        <f t="shared" si="8"/>
        <v>0</v>
      </c>
      <c r="AH69" s="269">
        <f t="shared" si="8"/>
        <v>0</v>
      </c>
      <c r="AI69" s="269">
        <f t="shared" si="8"/>
        <v>0</v>
      </c>
      <c r="AJ69" s="269">
        <f t="shared" si="8"/>
        <v>0</v>
      </c>
      <c r="AK69" s="269">
        <f t="shared" si="8"/>
        <v>0</v>
      </c>
      <c r="AL69" s="269">
        <f t="shared" si="8"/>
        <v>0</v>
      </c>
      <c r="AM69" s="269">
        <f t="shared" si="8"/>
        <v>0</v>
      </c>
      <c r="AN69" s="269">
        <f t="shared" si="8"/>
        <v>0</v>
      </c>
      <c r="AO69" s="269">
        <f t="shared" si="8"/>
        <v>0</v>
      </c>
      <c r="AP69" s="269">
        <f t="shared" si="8"/>
        <v>0</v>
      </c>
      <c r="AQ69" s="269">
        <f t="shared" si="8"/>
        <v>0</v>
      </c>
      <c r="AR69" s="269">
        <f t="shared" si="8"/>
        <v>0</v>
      </c>
      <c r="AS69" s="269">
        <f t="shared" si="8"/>
        <v>0</v>
      </c>
      <c r="AT69" s="269">
        <f t="shared" si="8"/>
        <v>0</v>
      </c>
      <c r="AU69" s="269">
        <f t="shared" si="8"/>
        <v>0</v>
      </c>
      <c r="AV69" s="269">
        <f t="shared" si="8"/>
        <v>0</v>
      </c>
      <c r="AW69" s="269">
        <f t="shared" si="8"/>
        <v>0</v>
      </c>
      <c r="AX69" s="269">
        <f t="shared" si="8"/>
        <v>0</v>
      </c>
      <c r="AY69" s="269">
        <f t="shared" si="8"/>
        <v>0</v>
      </c>
      <c r="AZ69" s="269">
        <f t="shared" si="8"/>
        <v>0</v>
      </c>
    </row>
    <row r="70" spans="1:52" x14ac:dyDescent="0.25">
      <c r="A70" s="271" t="s">
        <v>448</v>
      </c>
      <c r="B70" s="269"/>
      <c r="C70" s="269">
        <f t="shared" ref="C70:AZ70" si="9">-$B$38*(1+C$49)*12</f>
        <v>0</v>
      </c>
      <c r="D70" s="269">
        <f t="shared" si="9"/>
        <v>0</v>
      </c>
      <c r="E70" s="269">
        <f t="shared" si="9"/>
        <v>0</v>
      </c>
      <c r="F70" s="269">
        <f t="shared" si="9"/>
        <v>0</v>
      </c>
      <c r="G70" s="269">
        <f t="shared" si="9"/>
        <v>0</v>
      </c>
      <c r="H70" s="269">
        <f t="shared" si="9"/>
        <v>0</v>
      </c>
      <c r="I70" s="269">
        <f t="shared" si="9"/>
        <v>0</v>
      </c>
      <c r="J70" s="269">
        <f t="shared" si="9"/>
        <v>0</v>
      </c>
      <c r="K70" s="269">
        <f t="shared" si="9"/>
        <v>0</v>
      </c>
      <c r="L70" s="269">
        <f t="shared" si="9"/>
        <v>0</v>
      </c>
      <c r="M70" s="270">
        <f t="shared" si="9"/>
        <v>0</v>
      </c>
      <c r="N70" s="269">
        <f t="shared" si="9"/>
        <v>0</v>
      </c>
      <c r="O70" s="269">
        <f t="shared" si="9"/>
        <v>0</v>
      </c>
      <c r="P70" s="269">
        <f t="shared" si="9"/>
        <v>0</v>
      </c>
      <c r="Q70" s="269">
        <f t="shared" si="9"/>
        <v>0</v>
      </c>
      <c r="R70" s="269">
        <f t="shared" si="9"/>
        <v>0</v>
      </c>
      <c r="S70" s="269">
        <f t="shared" si="9"/>
        <v>0</v>
      </c>
      <c r="T70" s="269">
        <f t="shared" si="9"/>
        <v>0</v>
      </c>
      <c r="U70" s="269">
        <f t="shared" si="9"/>
        <v>0</v>
      </c>
      <c r="V70" s="269">
        <f t="shared" si="9"/>
        <v>0</v>
      </c>
      <c r="W70" s="269">
        <f t="shared" si="9"/>
        <v>0</v>
      </c>
      <c r="X70" s="269">
        <f t="shared" si="9"/>
        <v>0</v>
      </c>
      <c r="Y70" s="269">
        <f t="shared" si="9"/>
        <v>0</v>
      </c>
      <c r="Z70" s="269">
        <f t="shared" si="9"/>
        <v>0</v>
      </c>
      <c r="AA70" s="269">
        <f t="shared" si="9"/>
        <v>0</v>
      </c>
      <c r="AB70" s="269">
        <f t="shared" si="9"/>
        <v>0</v>
      </c>
      <c r="AC70" s="269">
        <f t="shared" si="9"/>
        <v>0</v>
      </c>
      <c r="AD70" s="269">
        <f t="shared" si="9"/>
        <v>0</v>
      </c>
      <c r="AE70" s="269">
        <f t="shared" si="9"/>
        <v>0</v>
      </c>
      <c r="AF70" s="269">
        <f t="shared" si="9"/>
        <v>0</v>
      </c>
      <c r="AG70" s="269">
        <f t="shared" si="9"/>
        <v>0</v>
      </c>
      <c r="AH70" s="269">
        <f t="shared" si="9"/>
        <v>0</v>
      </c>
      <c r="AI70" s="269">
        <f t="shared" si="9"/>
        <v>0</v>
      </c>
      <c r="AJ70" s="269">
        <f t="shared" si="9"/>
        <v>0</v>
      </c>
      <c r="AK70" s="269">
        <f t="shared" si="9"/>
        <v>0</v>
      </c>
      <c r="AL70" s="269">
        <f t="shared" si="9"/>
        <v>0</v>
      </c>
      <c r="AM70" s="269">
        <f t="shared" si="9"/>
        <v>0</v>
      </c>
      <c r="AN70" s="269">
        <f t="shared" si="9"/>
        <v>0</v>
      </c>
      <c r="AO70" s="269">
        <f t="shared" si="9"/>
        <v>0</v>
      </c>
      <c r="AP70" s="269">
        <f t="shared" si="9"/>
        <v>0</v>
      </c>
      <c r="AQ70" s="269">
        <f t="shared" si="9"/>
        <v>0</v>
      </c>
      <c r="AR70" s="269">
        <f t="shared" si="9"/>
        <v>0</v>
      </c>
      <c r="AS70" s="269">
        <f t="shared" si="9"/>
        <v>0</v>
      </c>
      <c r="AT70" s="269">
        <f t="shared" si="9"/>
        <v>0</v>
      </c>
      <c r="AU70" s="269">
        <f t="shared" si="9"/>
        <v>0</v>
      </c>
      <c r="AV70" s="269">
        <f t="shared" si="9"/>
        <v>0</v>
      </c>
      <c r="AW70" s="269">
        <f t="shared" si="9"/>
        <v>0</v>
      </c>
      <c r="AX70" s="269">
        <f t="shared" si="9"/>
        <v>0</v>
      </c>
      <c r="AY70" s="269">
        <f t="shared" si="9"/>
        <v>0</v>
      </c>
      <c r="AZ70" s="269">
        <f t="shared" si="9"/>
        <v>0</v>
      </c>
    </row>
    <row r="71" spans="1:52" x14ac:dyDescent="0.25">
      <c r="A71" s="271" t="s">
        <v>256</v>
      </c>
      <c r="B71" s="269"/>
      <c r="C71" s="269">
        <f>-(($B$25+$B$26)*$B$28+($B$25+$B$26)*$B$28+SUM($B$73:C73))/2*$B35</f>
        <v>-5925948.6572787594</v>
      </c>
      <c r="D71" s="269">
        <f>-(($B$25+$B$26)*$B$28+($B$25+$B$26)*$B$28+SUM($B$73:D73))/2*$B35</f>
        <v>-5866090.59003352</v>
      </c>
      <c r="E71" s="269">
        <f>-(($B$25+$B$26)*$B$28+($B$25+$B$26)*$B$28+SUM($B$73:E73))/2*$B35</f>
        <v>-5806232.5227882797</v>
      </c>
      <c r="F71" s="269">
        <f>-(($B$25+$B$26)*$B$28+($B$25+$B$26)*$B$28+SUM($B$73:F73))/2*$B35</f>
        <v>-5746374.4555430394</v>
      </c>
      <c r="G71" s="269">
        <f>-(($B$25+$B$26)*$B$28+($B$25+$B$26)*$B$28+SUM($B$73:G73))/2*$B35</f>
        <v>-5686516.3882978</v>
      </c>
      <c r="H71" s="269">
        <f>-(($B$25+$B$26)*$B$28+($B$25+$B$26)*$B$28+SUM($B$73:H73))/2*$B35</f>
        <v>-5626658.3210525597</v>
      </c>
      <c r="I71" s="269">
        <f>-(($B$25+$B$26)*$B$28+($B$25+$B$26)*$B$28+SUM($B$73:I73))/2*$B35</f>
        <v>-5566800.2538073193</v>
      </c>
      <c r="J71" s="269">
        <f>-(($B$25+$B$26)*$B$28+($B$25+$B$26)*$B$28+SUM($B$73:J73))/2*$B35</f>
        <v>-5506942.186562079</v>
      </c>
      <c r="K71" s="269">
        <f>-(($B$25+$B$26)*$B$28+($B$25+$B$26)*$B$28+SUM($B$73:K73))/2*$B35</f>
        <v>-5447084.1193168396</v>
      </c>
      <c r="L71" s="269">
        <f>-(($B$25+$B$26)*$B$28+($B$25+$B$26)*$B$28+SUM($B$73:L73))/2*$B35</f>
        <v>-5387226.0520715993</v>
      </c>
      <c r="M71" s="269">
        <f>-(($B$25+$B$26)*$B$28+($B$25+$B$26)*$B$28+SUM($B$73:M73))/2*$B35</f>
        <v>-5327367.9848263599</v>
      </c>
      <c r="N71" s="269">
        <f>-(($B$25+$B$26)*$B$28+($B$25+$B$26)*$B$28+SUM($B$73:N73))/2*$B35</f>
        <v>-5267509.9175811196</v>
      </c>
      <c r="O71" s="269">
        <f>-(($B$25+$B$26)*$B$28+($B$25+$B$26)*$B$28+SUM($B$73:O73))/2*$B35</f>
        <v>-5207651.8503358802</v>
      </c>
      <c r="P71" s="269">
        <f>-(($B$25+$B$26)*$B$28+($B$25+$B$26)*$B$28+SUM($B$73:P73))/2*$B35</f>
        <v>-5147793.7830906399</v>
      </c>
      <c r="Q71" s="269">
        <f>-(($B$25+$B$26)*$B$28+($B$25+$B$26)*$B$28+SUM($B$73:Q73))/2*$B35</f>
        <v>-5087935.7158453995</v>
      </c>
      <c r="R71" s="269">
        <f>-(($B$25+$B$26)*$B$28+($B$25+$B$26)*$B$28+SUM($B$73:R73))/2*$B35</f>
        <v>-5028077.6486001592</v>
      </c>
      <c r="S71" s="269">
        <f>-(($B$25+$B$26)*$B$28+($B$25+$B$26)*$B$28+SUM($B$73:S73))/2*$B35</f>
        <v>-4968219.5813549198</v>
      </c>
      <c r="T71" s="269">
        <f>-(($B$25+$B$26)*$B$28+($B$25+$B$26)*$B$28+SUM($B$73:T73))/2*$B35</f>
        <v>-4908361.5141096795</v>
      </c>
      <c r="U71" s="269">
        <f>-(($B$25+$B$26)*$B$28+($B$25+$B$26)*$B$28+SUM($B$73:U73))/2*$B35</f>
        <v>-4848503.4468644392</v>
      </c>
      <c r="V71" s="269">
        <f>-(($B$25+$B$26)*$B$28+($B$25+$B$26)*$B$28+SUM($B$73:V73))/2*$B35</f>
        <v>-4788645.3796191998</v>
      </c>
      <c r="W71" s="269">
        <f>-(($B$25+$B$26)*$B$28+($B$25+$B$26)*$B$28+SUM($B$73:W73))/2*$B35</f>
        <v>-4728787.3123739595</v>
      </c>
      <c r="X71" s="269">
        <f>-(($B$25+$B$26)*$B$28+($B$25+$B$26)*$B$28+SUM($B$73:X73))/2*$B35</f>
        <v>-4668929.2451287191</v>
      </c>
      <c r="Y71" s="269">
        <f>-(($B$25+$B$26)*$B$28+($B$25+$B$26)*$B$28+SUM($B$73:Y73))/2*$B35</f>
        <v>-4609071.1778834788</v>
      </c>
      <c r="Z71" s="269">
        <f>-(($B$25+$B$26)*$B$28+($B$25+$B$26)*$B$28+SUM($B$73:Z73))/2*$B35</f>
        <v>-4549213.1106382385</v>
      </c>
      <c r="AA71" s="269">
        <f>-(($B$25+$B$26)*$B$28+($B$25+$B$26)*$B$28+SUM($B$73:AA73))/2*$B35</f>
        <v>-4489355.0433929991</v>
      </c>
      <c r="AB71" s="269">
        <f>-(($B$25+$B$26)*$B$28+($B$25+$B$26)*$B$28+SUM($B$73:AB73))/2*$B35</f>
        <v>-4429496.9761477597</v>
      </c>
      <c r="AC71" s="269">
        <f>-(($B$25+$B$26)*$B$28+($B$25+$B$26)*$B$28+SUM($B$73:AC73))/2*$B35</f>
        <v>-4369638.9089025194</v>
      </c>
      <c r="AD71" s="269">
        <f>-(($B$25+$B$26)*$B$28+($B$25+$B$26)*$B$28+SUM($B$73:AD73))/2*$B35</f>
        <v>-4309780.8416572791</v>
      </c>
      <c r="AE71" s="269">
        <f>-(($B$25+$B$26)*$B$28+($B$25+$B$26)*$B$28+SUM($B$73:AE73))/2*$B35</f>
        <v>-4249922.7744120397</v>
      </c>
      <c r="AF71" s="269">
        <f>-(($B$25+$B$26)*$B$28+($B$25+$B$26)*$B$28+SUM($B$73:AF73))/2*$B35</f>
        <v>-4190064.7071668003</v>
      </c>
      <c r="AG71" s="269">
        <f>-(($B$25+$B$26)*$B$28+($B$25+$B$26)*$B$28+SUM($B$73:AG73))/2*$B35</f>
        <v>-4130206.63992156</v>
      </c>
      <c r="AH71" s="269">
        <f>-(($B$25+$B$26)*$B$28+($B$25+$B$26)*$B$28+SUM($B$73:AH73))/2*$B35</f>
        <v>-4070348.5726763196</v>
      </c>
      <c r="AI71" s="269">
        <f>-(($B$25+$B$26)*$B$28+($B$25+$B$26)*$B$28+SUM($B$73:AI73))/2*$B35</f>
        <v>-4010490.5054310802</v>
      </c>
      <c r="AJ71" s="269">
        <f>-(($B$25+$B$26)*$B$28+($B$25+$B$26)*$B$28+SUM($B$73:AJ73))/2*$B35</f>
        <v>-3950632.4381858408</v>
      </c>
      <c r="AK71" s="269">
        <f>-(($B$25+$B$26)*$B$28+($B$25+$B$26)*$B$28+SUM($B$73:AK73))/2*$B35</f>
        <v>-3890774.3709406005</v>
      </c>
      <c r="AL71" s="269">
        <f>-(($B$25+$B$26)*$B$28+($B$25+$B$26)*$B$28+SUM($B$73:AL73))/2*$B35</f>
        <v>-3830916.3036953602</v>
      </c>
      <c r="AM71" s="269">
        <f>-(($B$25+$B$26)*$B$28+($B$25+$B$26)*$B$28+SUM($B$73:AM73))/2*$B35</f>
        <v>-3771058.2364501208</v>
      </c>
      <c r="AN71" s="269">
        <f>-(($B$25+$B$26)*$B$28+($B$25+$B$26)*$B$28+SUM($B$73:AN73))/2*$B35</f>
        <v>-3711200.1692048809</v>
      </c>
      <c r="AO71" s="269">
        <f>-(($B$25+$B$26)*$B$28+($B$25+$B$26)*$B$28+SUM($B$73:AO73))/2*$B35</f>
        <v>-3651342.1019596411</v>
      </c>
      <c r="AP71" s="269">
        <f>-(($B$25+$B$26)*$B$28+($B$25+$B$26)*$B$28+SUM($B$73:AP73))/2*$B35</f>
        <v>-3591484.0347144008</v>
      </c>
      <c r="AQ71" s="269">
        <f>-(($B$25+$B$26)*$B$28+($B$25+$B$26)*$B$28+SUM($B$73:AQ73))/2*$B35</f>
        <v>-3531625.9674691609</v>
      </c>
      <c r="AR71" s="269">
        <f>-(($B$25+$B$26)*$B$28+($B$25+$B$26)*$B$28+SUM($B$73:AR73))/2*$B35</f>
        <v>-3471767.9002239215</v>
      </c>
      <c r="AS71" s="269">
        <f>-(($B$25+$B$26)*$B$28+($B$25+$B$26)*$B$28+SUM($B$73:AS73))/2*$B35</f>
        <v>-3411909.8329786812</v>
      </c>
      <c r="AT71" s="269">
        <f>-(($B$25+$B$26)*$B$28+($B$25+$B$26)*$B$28+SUM($B$73:AT73))/2*$B35</f>
        <v>-3352051.7657334413</v>
      </c>
      <c r="AU71" s="269">
        <f>-(($B$25+$B$26)*$B$28+($B$25+$B$26)*$B$28+SUM($B$73:AU73))/2*$B35</f>
        <v>-3292193.6984882015</v>
      </c>
      <c r="AV71" s="269">
        <f>-(($B$25+$B$26)*$B$28+($B$25+$B$26)*$B$28+SUM($B$73:AV73))/2*$B35</f>
        <v>-3232335.6312429621</v>
      </c>
      <c r="AW71" s="269">
        <f>-(($B$25+$B$26)*$B$28+($B$25+$B$26)*$B$28+SUM($B$73:AW73))/2*$B35</f>
        <v>-3172477.5639977218</v>
      </c>
      <c r="AX71" s="269">
        <f>-(($B$25+$B$26)*$B$28+($B$25+$B$26)*$B$28+SUM($B$73:AX73))/2*$B35</f>
        <v>-3112619.4967524814</v>
      </c>
      <c r="AY71" s="269">
        <f>-(($B$25+$B$26)*$B$28+($B$25+$B$26)*$B$28+SUM($B$73:AY73))/2*$B35</f>
        <v>-3052761.4295072421</v>
      </c>
      <c r="AZ71" s="269">
        <f>-(($B$25+$B$26)*$B$28+($B$25+$B$26)*$B$28+SUM($B$73:AZ73))/2*$B35</f>
        <v>-2992903.3622620017</v>
      </c>
    </row>
    <row r="72" spans="1:52" s="209" customFormat="1" ht="14.25" x14ac:dyDescent="0.25">
      <c r="A72" s="272" t="s">
        <v>443</v>
      </c>
      <c r="B72" s="267">
        <f t="shared" ref="B72:AZ72" si="10">B64+B65</f>
        <v>0</v>
      </c>
      <c r="C72" s="267">
        <f t="shared" si="10"/>
        <v>-5925948.6572787594</v>
      </c>
      <c r="D72" s="267">
        <f t="shared" si="10"/>
        <v>323010653.20059985</v>
      </c>
      <c r="E72" s="267">
        <f t="shared" si="10"/>
        <v>332930759.38054508</v>
      </c>
      <c r="F72" s="267">
        <f t="shared" si="10"/>
        <v>343146644.79779035</v>
      </c>
      <c r="G72" s="267">
        <f t="shared" si="10"/>
        <v>353665114.04763556</v>
      </c>
      <c r="H72" s="267">
        <f t="shared" si="10"/>
        <v>364494777.13913691</v>
      </c>
      <c r="I72" s="267">
        <f t="shared" si="10"/>
        <v>375646556.12684989</v>
      </c>
      <c r="J72" s="267">
        <f t="shared" si="10"/>
        <v>387131275.44103235</v>
      </c>
      <c r="K72" s="267">
        <f t="shared" si="10"/>
        <v>398958278.66866034</v>
      </c>
      <c r="L72" s="267">
        <f t="shared" si="10"/>
        <v>411137853.16967046</v>
      </c>
      <c r="M72" s="268">
        <f t="shared" si="10"/>
        <v>423680521.38569868</v>
      </c>
      <c r="N72" s="267">
        <f t="shared" si="10"/>
        <v>436597156.21707547</v>
      </c>
      <c r="O72" s="267">
        <f t="shared" si="10"/>
        <v>449377765.96334308</v>
      </c>
      <c r="P72" s="267">
        <f t="shared" si="10"/>
        <v>463060628.31878859</v>
      </c>
      <c r="Q72" s="267">
        <f t="shared" si="10"/>
        <v>477151598.47303176</v>
      </c>
      <c r="R72" s="267">
        <f t="shared" si="10"/>
        <v>491662896.36684251</v>
      </c>
      <c r="S72" s="267">
        <f t="shared" si="10"/>
        <v>506607107.60748631</v>
      </c>
      <c r="T72" s="267">
        <f t="shared" si="10"/>
        <v>521997194.4014495</v>
      </c>
      <c r="U72" s="267">
        <f t="shared" si="10"/>
        <v>537846506.81365621</v>
      </c>
      <c r="V72" s="267">
        <f t="shared" si="10"/>
        <v>554168794.36291158</v>
      </c>
      <c r="W72" s="267">
        <f t="shared" si="10"/>
        <v>570978217.96359503</v>
      </c>
      <c r="X72" s="267">
        <f t="shared" si="10"/>
        <v>588289362.22392809</v>
      </c>
      <c r="Y72" s="267">
        <f t="shared" si="10"/>
        <v>605416812.34531534</v>
      </c>
      <c r="Z72" s="267">
        <f t="shared" si="10"/>
        <v>623755897.15750575</v>
      </c>
      <c r="AA72" s="267">
        <f t="shared" si="10"/>
        <v>642642496.78161454</v>
      </c>
      <c r="AB72" s="267">
        <f t="shared" si="10"/>
        <v>662093002.18238187</v>
      </c>
      <c r="AC72" s="267">
        <f t="shared" si="10"/>
        <v>682124294.6743058</v>
      </c>
      <c r="AD72" s="267">
        <f t="shared" si="10"/>
        <v>702753760.57696688</v>
      </c>
      <c r="AE72" s="267">
        <f t="shared" si="10"/>
        <v>723999306.30780733</v>
      </c>
      <c r="AF72" s="267">
        <f t="shared" si="10"/>
        <v>745879373.92539704</v>
      </c>
      <c r="AG72" s="267">
        <f t="shared" si="10"/>
        <v>768412957.1366123</v>
      </c>
      <c r="AH72" s="267">
        <f t="shared" si="10"/>
        <v>791619617.78154635</v>
      </c>
      <c r="AI72" s="267">
        <f t="shared" si="10"/>
        <v>815519502.81038678</v>
      </c>
      <c r="AJ72" s="267">
        <f t="shared" si="10"/>
        <v>840133361.76691377</v>
      </c>
      <c r="AK72" s="267">
        <f t="shared" si="10"/>
        <v>865482564.79371166</v>
      </c>
      <c r="AL72" s="267">
        <f t="shared" si="10"/>
        <v>891589121.17463183</v>
      </c>
      <c r="AM72" s="267">
        <f t="shared" si="10"/>
        <v>918475698.43051207</v>
      </c>
      <c r="AN72" s="267">
        <f t="shared" si="10"/>
        <v>946165641.98462236</v>
      </c>
      <c r="AO72" s="267">
        <f t="shared" si="10"/>
        <v>974682995.41481304</v>
      </c>
      <c r="AP72" s="267">
        <f t="shared" si="10"/>
        <v>1004052521.3098255</v>
      </c>
      <c r="AQ72" s="267">
        <f t="shared" si="10"/>
        <v>1034299722.7477614</v>
      </c>
      <c r="AR72" s="267">
        <f t="shared" si="10"/>
        <v>1065450865.4152319</v>
      </c>
      <c r="AS72" s="267">
        <f t="shared" si="10"/>
        <v>1097533000.38626</v>
      </c>
      <c r="AT72" s="267">
        <f t="shared" si="10"/>
        <v>1130573987.5805743</v>
      </c>
      <c r="AU72" s="267">
        <f t="shared" si="10"/>
        <v>1164602519.9215205</v>
      </c>
      <c r="AV72" s="267">
        <f t="shared" si="10"/>
        <v>1199648148.2144103</v>
      </c>
      <c r="AW72" s="267">
        <f t="shared" si="10"/>
        <v>1235741306.7667515</v>
      </c>
      <c r="AX72" s="267">
        <f t="shared" si="10"/>
        <v>1272913339.772434</v>
      </c>
      <c r="AY72" s="267">
        <f t="shared" si="10"/>
        <v>1311196528.4826102</v>
      </c>
      <c r="AZ72" s="267">
        <f t="shared" si="10"/>
        <v>1350624119.1866686</v>
      </c>
    </row>
    <row r="73" spans="1:52" x14ac:dyDescent="0.25">
      <c r="A73" s="271" t="s">
        <v>252</v>
      </c>
      <c r="B73" s="269">
        <v>0</v>
      </c>
      <c r="C73" s="269">
        <f>IF($B$25-ABS(SUM($B$73:B73))&gt;0,-$B$25/$B$27,0)</f>
        <v>-5441642.4768400006</v>
      </c>
      <c r="D73" s="269">
        <f>IF($B$25-ABS(SUM($B$73:C73))&gt;0,-$B$25/$B$27,0)</f>
        <v>-5441642.4768400006</v>
      </c>
      <c r="E73" s="269">
        <f>IF($B$25-ABS(SUM($B$73:D73))&gt;0,-$B$25/$B$27,0)</f>
        <v>-5441642.4768400006</v>
      </c>
      <c r="F73" s="269">
        <f>IF($B$25-ABS(SUM($B$73:E73))&gt;0,-$B$25/$B$27,0)</f>
        <v>-5441642.4768400006</v>
      </c>
      <c r="G73" s="269">
        <f>IF($B$25-ABS(SUM($B$73:F73))&gt;0,-$B$25/$B$27,0)</f>
        <v>-5441642.4768400006</v>
      </c>
      <c r="H73" s="269">
        <f>IF($B$25-ABS(SUM($B$73:G73))&gt;0,-$B$25/$B$27,0)</f>
        <v>-5441642.4768400006</v>
      </c>
      <c r="I73" s="269">
        <f>IF($B$25-ABS(SUM($B$73:H73))&gt;0,-$B$25/$B$27,0)</f>
        <v>-5441642.4768400006</v>
      </c>
      <c r="J73" s="269">
        <f>IF($B$25-ABS(SUM($B$73:I73))&gt;0,-$B$25/$B$27,0)</f>
        <v>-5441642.4768400006</v>
      </c>
      <c r="K73" s="269">
        <f>IF($B$25-ABS(SUM($B$73:J73))&gt;0,-$B$25/$B$27,0)</f>
        <v>-5441642.4768400006</v>
      </c>
      <c r="L73" s="269">
        <f>IF($B$25-ABS(SUM($B$73:K73))&gt;0,-$B$25/$B$27,0)</f>
        <v>-5441642.4768400006</v>
      </c>
      <c r="M73" s="269">
        <f>IF($B$25-ABS(SUM($B$73:L73))&gt;0,-$B$25/$B$27,0)</f>
        <v>-5441642.4768400006</v>
      </c>
      <c r="N73" s="269">
        <f>IF($B$25-ABS(SUM($B$73:M73))&gt;0,-$B$25/$B$27,0)</f>
        <v>-5441642.4768400006</v>
      </c>
      <c r="O73" s="269">
        <f>IF($B$25-ABS(SUM($B$73:N73))&gt;0,-$B$25/$B$27,0)</f>
        <v>-5441642.4768400006</v>
      </c>
      <c r="P73" s="269">
        <f>IF($B$25-ABS(SUM($B$73:O73))&gt;0,-$B$25/$B$27,0)</f>
        <v>-5441642.4768400006</v>
      </c>
      <c r="Q73" s="269">
        <f>IF($B$25-ABS(SUM($B$73:P73))&gt;0,-$B$25/$B$27,0)</f>
        <v>-5441642.4768400006</v>
      </c>
      <c r="R73" s="269">
        <f>IF($B$25-ABS(SUM($B$73:Q73))&gt;0,-$B$25/$B$27,0)</f>
        <v>-5441642.4768400006</v>
      </c>
      <c r="S73" s="269">
        <f>IF($B$25-ABS(SUM($B$73:R73))&gt;0,-$B$25/$B$27,0)</f>
        <v>-5441642.4768400006</v>
      </c>
      <c r="T73" s="269">
        <f>IF($B$25-ABS(SUM($B$73:S73))&gt;0,-$B$25/$B$27,0)</f>
        <v>-5441642.4768400006</v>
      </c>
      <c r="U73" s="269">
        <f>IF($B$25-ABS(SUM($B$73:T73))&gt;0,-$B$25/$B$27,0)</f>
        <v>-5441642.4768400006</v>
      </c>
      <c r="V73" s="269">
        <f>IF($B$25-ABS(SUM($B$73:U73))&gt;0,-$B$25/$B$27,0)</f>
        <v>-5441642.4768400006</v>
      </c>
      <c r="W73" s="269">
        <f>IF($B$25-ABS(SUM($B$73:V73))&gt;0,-$B$25/$B$27,0)</f>
        <v>-5441642.4768400006</v>
      </c>
      <c r="X73" s="269">
        <f>IF($B$25-ABS(SUM($B$73:W73))&gt;0,-$B$25/$B$27,0)</f>
        <v>-5441642.4768400006</v>
      </c>
      <c r="Y73" s="269">
        <f>IF($B$25-ABS(SUM($B$73:X73))&gt;0,-$B$25/$B$27,0)</f>
        <v>-5441642.4768400006</v>
      </c>
      <c r="Z73" s="269">
        <f>IF($B$25-ABS(SUM($B$73:Y73))&gt;0,-$B$25/$B$27,0)</f>
        <v>-5441642.4768400006</v>
      </c>
      <c r="AA73" s="269">
        <f>IF($B$25-ABS(SUM($B$73:Z73))&gt;0,-$B$25/$B$27,0)</f>
        <v>-5441642.4768400006</v>
      </c>
      <c r="AB73" s="269">
        <f>IF($B$25-ABS(SUM($B$73:AA73))&gt;0,-$B$25/$B$27,0)</f>
        <v>-5441642.4768400006</v>
      </c>
      <c r="AC73" s="269">
        <f>IF($B$25-ABS(SUM($B$73:AB73))&gt;0,-$B$25/$B$27,0)</f>
        <v>-5441642.4768400006</v>
      </c>
      <c r="AD73" s="269">
        <f>IF($B$25-ABS(SUM($B$73:AC73))&gt;0,-$B$25/$B$27,0)</f>
        <v>-5441642.4768400006</v>
      </c>
      <c r="AE73" s="269">
        <f>IF($B$25-ABS(SUM($B$73:AD73))&gt;0,-$B$25/$B$27,0)</f>
        <v>-5441642.4768400006</v>
      </c>
      <c r="AF73" s="269">
        <f>IF($B$25-ABS(SUM($B$73:AE73))&gt;0,-$B$25/$B$27,0)</f>
        <v>-5441642.4768400006</v>
      </c>
      <c r="AG73" s="269">
        <f>IF($B$25-ABS(SUM($B$73:AF73))&gt;0,-$B$25/$B$27,0)</f>
        <v>-5441642.4768400006</v>
      </c>
      <c r="AH73" s="269">
        <f>IF($B$25-ABS(SUM($B$73:AG73))&gt;0,-$B$25/$B$27,0)</f>
        <v>-5441642.4768400006</v>
      </c>
      <c r="AI73" s="269">
        <f>IF($B$25-ABS(SUM($B$73:AH73))&gt;0,-$B$25/$B$27,0)</f>
        <v>-5441642.4768400006</v>
      </c>
      <c r="AJ73" s="269">
        <f>IF($B$25-ABS(SUM($B$73:AI73))&gt;0,-$B$25/$B$27,0)</f>
        <v>-5441642.4768400006</v>
      </c>
      <c r="AK73" s="269">
        <f>IF($B$25-ABS(SUM($B$73:AJ73))&gt;0,-$B$25/$B$27,0)</f>
        <v>-5441642.4768400006</v>
      </c>
      <c r="AL73" s="269">
        <f>IF($B$25-ABS(SUM($B$73:AK73))&gt;0,-$B$25/$B$27,0)</f>
        <v>-5441642.4768400006</v>
      </c>
      <c r="AM73" s="269">
        <f>IF($B$25-ABS(SUM($B$73:AL73))&gt;0,-$B$25/$B$27,0)</f>
        <v>-5441642.4768400006</v>
      </c>
      <c r="AN73" s="269">
        <f>IF($B$25-ABS(SUM($B$73:AM73))&gt;0,-$B$25/$B$27,0)</f>
        <v>-5441642.4768400006</v>
      </c>
      <c r="AO73" s="269">
        <f>IF($B$25-ABS(SUM($B$73:AN73))&gt;0,-$B$25/$B$27,0)</f>
        <v>-5441642.4768400006</v>
      </c>
      <c r="AP73" s="269">
        <f>IF($B$25-ABS(SUM($B$73:AO73))&gt;0,-$B$25/$B$27,0)</f>
        <v>-5441642.4768400006</v>
      </c>
      <c r="AQ73" s="269">
        <f>IF($B$25-ABS(SUM($B$73:AP73))&gt;0,-$B$25/$B$27,0)</f>
        <v>-5441642.4768400006</v>
      </c>
      <c r="AR73" s="269">
        <f>IF($B$25-ABS(SUM($B$73:AQ73))&gt;0,-$B$25/$B$27,0)</f>
        <v>-5441642.4768400006</v>
      </c>
      <c r="AS73" s="269">
        <f>IF($B$25-ABS(SUM($B$73:AR73))&gt;0,-$B$25/$B$27,0)</f>
        <v>-5441642.4768400006</v>
      </c>
      <c r="AT73" s="269">
        <f>IF($B$25-ABS(SUM($B$73:AS73))&gt;0,-$B$25/$B$27,0)</f>
        <v>-5441642.4768400006</v>
      </c>
      <c r="AU73" s="269">
        <f>IF($B$25-ABS(SUM($B$73:AT73))&gt;0,-$B$25/$B$27,0)</f>
        <v>-5441642.4768400006</v>
      </c>
      <c r="AV73" s="269">
        <f>IF($B$25-ABS(SUM($B$73:AU73))&gt;0,-$B$25/$B$27,0)</f>
        <v>-5441642.4768400006</v>
      </c>
      <c r="AW73" s="269">
        <f>IF($B$25-ABS(SUM($B$73:AV73))&gt;0,-$B$25/$B$27,0)</f>
        <v>-5441642.4768400006</v>
      </c>
      <c r="AX73" s="269">
        <f>IF($B$25-ABS(SUM($B$73:AW73))&gt;0,-$B$25/$B$27,0)</f>
        <v>-5441642.4768400006</v>
      </c>
      <c r="AY73" s="269">
        <f>IF($B$25-ABS(SUM($B$73:AX73))&gt;0,-$B$25/$B$27,0)</f>
        <v>-5441642.4768400006</v>
      </c>
      <c r="AZ73" s="269">
        <f>IF($B$25-ABS(SUM($B$73:AY73))&gt;0,-$B$25/$B$27,0)</f>
        <v>-5441642.4768400006</v>
      </c>
    </row>
    <row r="74" spans="1:52" s="209" customFormat="1" ht="14.25" x14ac:dyDescent="0.25">
      <c r="A74" s="272" t="s">
        <v>442</v>
      </c>
      <c r="B74" s="267">
        <f t="shared" ref="B74:AZ74" si="11">B72+B73</f>
        <v>0</v>
      </c>
      <c r="C74" s="267">
        <f t="shared" si="11"/>
        <v>-11367591.13411876</v>
      </c>
      <c r="D74" s="267">
        <f t="shared" si="11"/>
        <v>317569010.72375983</v>
      </c>
      <c r="E74" s="267">
        <f t="shared" si="11"/>
        <v>327489116.90370506</v>
      </c>
      <c r="F74" s="267">
        <f t="shared" si="11"/>
        <v>337705002.32095033</v>
      </c>
      <c r="G74" s="267">
        <f t="shared" si="11"/>
        <v>348223471.57079554</v>
      </c>
      <c r="H74" s="267">
        <f t="shared" si="11"/>
        <v>359053134.66229689</v>
      </c>
      <c r="I74" s="267">
        <f t="shared" si="11"/>
        <v>370204913.65000987</v>
      </c>
      <c r="J74" s="267">
        <f t="shared" si="11"/>
        <v>381689632.96419233</v>
      </c>
      <c r="K74" s="267">
        <f t="shared" si="11"/>
        <v>393516636.19182032</v>
      </c>
      <c r="L74" s="267">
        <f t="shared" si="11"/>
        <v>405696210.69283044</v>
      </c>
      <c r="M74" s="268">
        <f t="shared" si="11"/>
        <v>418238878.90885866</v>
      </c>
      <c r="N74" s="267">
        <f t="shared" si="11"/>
        <v>431155513.74023545</v>
      </c>
      <c r="O74" s="267">
        <f t="shared" si="11"/>
        <v>443936123.48650306</v>
      </c>
      <c r="P74" s="267">
        <f t="shared" si="11"/>
        <v>457618985.84194857</v>
      </c>
      <c r="Q74" s="267">
        <f t="shared" si="11"/>
        <v>471709955.99619174</v>
      </c>
      <c r="R74" s="267">
        <f t="shared" si="11"/>
        <v>486221253.89000249</v>
      </c>
      <c r="S74" s="267">
        <f t="shared" si="11"/>
        <v>501165465.13064629</v>
      </c>
      <c r="T74" s="267">
        <f t="shared" si="11"/>
        <v>516555551.92460948</v>
      </c>
      <c r="U74" s="267">
        <f t="shared" si="11"/>
        <v>532404864.33681619</v>
      </c>
      <c r="V74" s="267">
        <f t="shared" si="11"/>
        <v>548727151.88607156</v>
      </c>
      <c r="W74" s="267">
        <f t="shared" si="11"/>
        <v>565536575.48675501</v>
      </c>
      <c r="X74" s="267">
        <f t="shared" si="11"/>
        <v>582847719.74708807</v>
      </c>
      <c r="Y74" s="267">
        <f t="shared" si="11"/>
        <v>599975169.86847532</v>
      </c>
      <c r="Z74" s="267">
        <f t="shared" si="11"/>
        <v>618314254.68066573</v>
      </c>
      <c r="AA74" s="267">
        <f t="shared" si="11"/>
        <v>637200854.30477452</v>
      </c>
      <c r="AB74" s="267">
        <f t="shared" si="11"/>
        <v>656651359.70554185</v>
      </c>
      <c r="AC74" s="267">
        <f t="shared" si="11"/>
        <v>676682652.19746578</v>
      </c>
      <c r="AD74" s="267">
        <f t="shared" si="11"/>
        <v>697312118.10012686</v>
      </c>
      <c r="AE74" s="267">
        <f t="shared" si="11"/>
        <v>718557663.83096731</v>
      </c>
      <c r="AF74" s="267">
        <f t="shared" si="11"/>
        <v>740437731.44855702</v>
      </c>
      <c r="AG74" s="267">
        <f t="shared" si="11"/>
        <v>762971314.65977228</v>
      </c>
      <c r="AH74" s="267">
        <f t="shared" si="11"/>
        <v>786177975.30470634</v>
      </c>
      <c r="AI74" s="267">
        <f t="shared" si="11"/>
        <v>810077860.33354676</v>
      </c>
      <c r="AJ74" s="267">
        <f t="shared" si="11"/>
        <v>834691719.29007375</v>
      </c>
      <c r="AK74" s="267">
        <f t="shared" si="11"/>
        <v>860040922.31687164</v>
      </c>
      <c r="AL74" s="267">
        <f t="shared" si="11"/>
        <v>886147478.69779181</v>
      </c>
      <c r="AM74" s="267">
        <f t="shared" si="11"/>
        <v>913034055.95367205</v>
      </c>
      <c r="AN74" s="267">
        <f t="shared" si="11"/>
        <v>940723999.50778234</v>
      </c>
      <c r="AO74" s="267">
        <f t="shared" si="11"/>
        <v>969241352.93797302</v>
      </c>
      <c r="AP74" s="267">
        <f t="shared" si="11"/>
        <v>998610878.83298552</v>
      </c>
      <c r="AQ74" s="267">
        <f t="shared" si="11"/>
        <v>1028858080.2709213</v>
      </c>
      <c r="AR74" s="267">
        <f t="shared" si="11"/>
        <v>1060009222.9383919</v>
      </c>
      <c r="AS74" s="267">
        <f t="shared" si="11"/>
        <v>1092091357.90942</v>
      </c>
      <c r="AT74" s="267">
        <f t="shared" si="11"/>
        <v>1125132345.1037343</v>
      </c>
      <c r="AU74" s="267">
        <f t="shared" si="11"/>
        <v>1159160877.4446805</v>
      </c>
      <c r="AV74" s="267">
        <f t="shared" si="11"/>
        <v>1194206505.7375703</v>
      </c>
      <c r="AW74" s="267">
        <f t="shared" si="11"/>
        <v>1230299664.2899115</v>
      </c>
      <c r="AX74" s="267">
        <f t="shared" si="11"/>
        <v>1267471697.295594</v>
      </c>
      <c r="AY74" s="267">
        <f t="shared" si="11"/>
        <v>1305754886.0057702</v>
      </c>
      <c r="AZ74" s="267">
        <f t="shared" si="11"/>
        <v>1345182476.7098286</v>
      </c>
    </row>
    <row r="75" spans="1:52" x14ac:dyDescent="0.25">
      <c r="A75" s="271" t="s">
        <v>251</v>
      </c>
      <c r="B75" s="269">
        <f t="shared" ref="B75:AZ75" si="12">-B61</f>
        <v>0</v>
      </c>
      <c r="C75" s="269">
        <f t="shared" si="12"/>
        <v>0</v>
      </c>
      <c r="D75" s="269">
        <f t="shared" si="12"/>
        <v>0</v>
      </c>
      <c r="E75" s="269">
        <f t="shared" si="12"/>
        <v>0</v>
      </c>
      <c r="F75" s="269">
        <f t="shared" si="12"/>
        <v>0</v>
      </c>
      <c r="G75" s="269">
        <f t="shared" si="12"/>
        <v>0</v>
      </c>
      <c r="H75" s="269">
        <f t="shared" si="12"/>
        <v>0</v>
      </c>
      <c r="I75" s="269">
        <f t="shared" si="12"/>
        <v>0</v>
      </c>
      <c r="J75" s="269">
        <f t="shared" si="12"/>
        <v>0</v>
      </c>
      <c r="K75" s="269">
        <f t="shared" si="12"/>
        <v>0</v>
      </c>
      <c r="L75" s="269">
        <f t="shared" si="12"/>
        <v>0</v>
      </c>
      <c r="M75" s="270">
        <f t="shared" si="12"/>
        <v>0</v>
      </c>
      <c r="N75" s="269">
        <f t="shared" si="12"/>
        <v>0</v>
      </c>
      <c r="O75" s="269">
        <f t="shared" si="12"/>
        <v>0</v>
      </c>
      <c r="P75" s="269">
        <f t="shared" si="12"/>
        <v>0</v>
      </c>
      <c r="Q75" s="269">
        <f t="shared" si="12"/>
        <v>0</v>
      </c>
      <c r="R75" s="269">
        <f t="shared" si="12"/>
        <v>0</v>
      </c>
      <c r="S75" s="269">
        <f t="shared" si="12"/>
        <v>0</v>
      </c>
      <c r="T75" s="269">
        <f t="shared" si="12"/>
        <v>0</v>
      </c>
      <c r="U75" s="269">
        <f t="shared" si="12"/>
        <v>0</v>
      </c>
      <c r="V75" s="269">
        <f t="shared" si="12"/>
        <v>0</v>
      </c>
      <c r="W75" s="269">
        <f t="shared" si="12"/>
        <v>0</v>
      </c>
      <c r="X75" s="269">
        <f t="shared" si="12"/>
        <v>0</v>
      </c>
      <c r="Y75" s="269">
        <f t="shared" si="12"/>
        <v>0</v>
      </c>
      <c r="Z75" s="269">
        <f t="shared" si="12"/>
        <v>0</v>
      </c>
      <c r="AA75" s="269">
        <f t="shared" si="12"/>
        <v>0</v>
      </c>
      <c r="AB75" s="269">
        <f t="shared" si="12"/>
        <v>0</v>
      </c>
      <c r="AC75" s="269">
        <f t="shared" si="12"/>
        <v>0</v>
      </c>
      <c r="AD75" s="269">
        <f t="shared" si="12"/>
        <v>0</v>
      </c>
      <c r="AE75" s="269">
        <f t="shared" si="12"/>
        <v>0</v>
      </c>
      <c r="AF75" s="269">
        <f t="shared" si="12"/>
        <v>0</v>
      </c>
      <c r="AG75" s="269">
        <f t="shared" si="12"/>
        <v>0</v>
      </c>
      <c r="AH75" s="269">
        <f t="shared" si="12"/>
        <v>0</v>
      </c>
      <c r="AI75" s="269">
        <f t="shared" si="12"/>
        <v>0</v>
      </c>
      <c r="AJ75" s="269">
        <f t="shared" si="12"/>
        <v>0</v>
      </c>
      <c r="AK75" s="269">
        <f t="shared" si="12"/>
        <v>0</v>
      </c>
      <c r="AL75" s="269">
        <f t="shared" si="12"/>
        <v>0</v>
      </c>
      <c r="AM75" s="269">
        <f t="shared" si="12"/>
        <v>0</v>
      </c>
      <c r="AN75" s="269">
        <f t="shared" si="12"/>
        <v>0</v>
      </c>
      <c r="AO75" s="269">
        <f t="shared" si="12"/>
        <v>0</v>
      </c>
      <c r="AP75" s="269">
        <f t="shared" si="12"/>
        <v>0</v>
      </c>
      <c r="AQ75" s="269">
        <f t="shared" si="12"/>
        <v>0</v>
      </c>
      <c r="AR75" s="269">
        <f t="shared" si="12"/>
        <v>0</v>
      </c>
      <c r="AS75" s="269">
        <f t="shared" si="12"/>
        <v>0</v>
      </c>
      <c r="AT75" s="269">
        <f t="shared" si="12"/>
        <v>0</v>
      </c>
      <c r="AU75" s="269">
        <f t="shared" si="12"/>
        <v>0</v>
      </c>
      <c r="AV75" s="269">
        <f t="shared" si="12"/>
        <v>0</v>
      </c>
      <c r="AW75" s="269">
        <f t="shared" si="12"/>
        <v>0</v>
      </c>
      <c r="AX75" s="269">
        <f t="shared" si="12"/>
        <v>0</v>
      </c>
      <c r="AY75" s="269">
        <f t="shared" si="12"/>
        <v>0</v>
      </c>
      <c r="AZ75" s="269">
        <f t="shared" si="12"/>
        <v>0</v>
      </c>
    </row>
    <row r="76" spans="1:52" s="209" customFormat="1" ht="14.25" x14ac:dyDescent="0.25">
      <c r="A76" s="272" t="s">
        <v>255</v>
      </c>
      <c r="B76" s="267">
        <f t="shared" ref="B76:AZ76" si="13">B74+B75</f>
        <v>0</v>
      </c>
      <c r="C76" s="267">
        <f t="shared" si="13"/>
        <v>-11367591.13411876</v>
      </c>
      <c r="D76" s="267">
        <f t="shared" si="13"/>
        <v>317569010.72375983</v>
      </c>
      <c r="E76" s="267">
        <f t="shared" si="13"/>
        <v>327489116.90370506</v>
      </c>
      <c r="F76" s="267">
        <f t="shared" si="13"/>
        <v>337705002.32095033</v>
      </c>
      <c r="G76" s="267">
        <f t="shared" si="13"/>
        <v>348223471.57079554</v>
      </c>
      <c r="H76" s="267">
        <f t="shared" si="13"/>
        <v>359053134.66229689</v>
      </c>
      <c r="I76" s="267">
        <f t="shared" si="13"/>
        <v>370204913.65000987</v>
      </c>
      <c r="J76" s="267">
        <f t="shared" si="13"/>
        <v>381689632.96419233</v>
      </c>
      <c r="K76" s="267">
        <f t="shared" si="13"/>
        <v>393516636.19182032</v>
      </c>
      <c r="L76" s="267">
        <f t="shared" si="13"/>
        <v>405696210.69283044</v>
      </c>
      <c r="M76" s="268">
        <f t="shared" si="13"/>
        <v>418238878.90885866</v>
      </c>
      <c r="N76" s="267">
        <f t="shared" si="13"/>
        <v>431155513.74023545</v>
      </c>
      <c r="O76" s="267">
        <f t="shared" si="13"/>
        <v>443936123.48650306</v>
      </c>
      <c r="P76" s="267">
        <f t="shared" si="13"/>
        <v>457618985.84194857</v>
      </c>
      <c r="Q76" s="267">
        <f t="shared" si="13"/>
        <v>471709955.99619174</v>
      </c>
      <c r="R76" s="267">
        <f t="shared" si="13"/>
        <v>486221253.89000249</v>
      </c>
      <c r="S76" s="267">
        <f t="shared" si="13"/>
        <v>501165465.13064629</v>
      </c>
      <c r="T76" s="267">
        <f t="shared" si="13"/>
        <v>516555551.92460948</v>
      </c>
      <c r="U76" s="267">
        <f t="shared" si="13"/>
        <v>532404864.33681619</v>
      </c>
      <c r="V76" s="267">
        <f t="shared" si="13"/>
        <v>548727151.88607156</v>
      </c>
      <c r="W76" s="267">
        <f t="shared" si="13"/>
        <v>565536575.48675501</v>
      </c>
      <c r="X76" s="267">
        <f t="shared" si="13"/>
        <v>582847719.74708807</v>
      </c>
      <c r="Y76" s="267">
        <f t="shared" si="13"/>
        <v>599975169.86847532</v>
      </c>
      <c r="Z76" s="267">
        <f t="shared" si="13"/>
        <v>618314254.68066573</v>
      </c>
      <c r="AA76" s="267">
        <f t="shared" si="13"/>
        <v>637200854.30477452</v>
      </c>
      <c r="AB76" s="267">
        <f t="shared" si="13"/>
        <v>656651359.70554185</v>
      </c>
      <c r="AC76" s="267">
        <f t="shared" si="13"/>
        <v>676682652.19746578</v>
      </c>
      <c r="AD76" s="267">
        <f t="shared" si="13"/>
        <v>697312118.10012686</v>
      </c>
      <c r="AE76" s="267">
        <f t="shared" si="13"/>
        <v>718557663.83096731</v>
      </c>
      <c r="AF76" s="267">
        <f t="shared" si="13"/>
        <v>740437731.44855702</v>
      </c>
      <c r="AG76" s="267">
        <f t="shared" si="13"/>
        <v>762971314.65977228</v>
      </c>
      <c r="AH76" s="267">
        <f t="shared" si="13"/>
        <v>786177975.30470634</v>
      </c>
      <c r="AI76" s="267">
        <f t="shared" si="13"/>
        <v>810077860.33354676</v>
      </c>
      <c r="AJ76" s="267">
        <f t="shared" si="13"/>
        <v>834691719.29007375</v>
      </c>
      <c r="AK76" s="267">
        <f t="shared" si="13"/>
        <v>860040922.31687164</v>
      </c>
      <c r="AL76" s="267">
        <f t="shared" si="13"/>
        <v>886147478.69779181</v>
      </c>
      <c r="AM76" s="267">
        <f t="shared" si="13"/>
        <v>913034055.95367205</v>
      </c>
      <c r="AN76" s="267">
        <f t="shared" si="13"/>
        <v>940723999.50778234</v>
      </c>
      <c r="AO76" s="267">
        <f t="shared" si="13"/>
        <v>969241352.93797302</v>
      </c>
      <c r="AP76" s="267">
        <f t="shared" si="13"/>
        <v>998610878.83298552</v>
      </c>
      <c r="AQ76" s="267">
        <f t="shared" si="13"/>
        <v>1028858080.2709213</v>
      </c>
      <c r="AR76" s="267">
        <f t="shared" si="13"/>
        <v>1060009222.9383919</v>
      </c>
      <c r="AS76" s="267">
        <f t="shared" si="13"/>
        <v>1092091357.90942</v>
      </c>
      <c r="AT76" s="267">
        <f t="shared" si="13"/>
        <v>1125132345.1037343</v>
      </c>
      <c r="AU76" s="267">
        <f t="shared" si="13"/>
        <v>1159160877.4446805</v>
      </c>
      <c r="AV76" s="267">
        <f t="shared" si="13"/>
        <v>1194206505.7375703</v>
      </c>
      <c r="AW76" s="267">
        <f t="shared" si="13"/>
        <v>1230299664.2899115</v>
      </c>
      <c r="AX76" s="267">
        <f t="shared" si="13"/>
        <v>1267471697.295594</v>
      </c>
      <c r="AY76" s="267">
        <f t="shared" si="13"/>
        <v>1305754886.0057702</v>
      </c>
      <c r="AZ76" s="267">
        <f t="shared" si="13"/>
        <v>1345182476.7098286</v>
      </c>
    </row>
    <row r="77" spans="1:52" x14ac:dyDescent="0.25">
      <c r="A77" s="271" t="s">
        <v>250</v>
      </c>
      <c r="B77" s="269">
        <f t="shared" ref="B77:AZ77" si="14">-B76*$B$36</f>
        <v>0</v>
      </c>
      <c r="C77" s="269">
        <f t="shared" si="14"/>
        <v>2273518.2268237523</v>
      </c>
      <c r="D77" s="269">
        <f t="shared" si="14"/>
        <v>-63513802.144751966</v>
      </c>
      <c r="E77" s="269">
        <f t="shared" si="14"/>
        <v>-65497823.380741015</v>
      </c>
      <c r="F77" s="269">
        <f t="shared" si="14"/>
        <v>-67541000.464190066</v>
      </c>
      <c r="G77" s="269">
        <f t="shared" si="14"/>
        <v>-69644694.31415911</v>
      </c>
      <c r="H77" s="269">
        <f t="shared" si="14"/>
        <v>-71810626.932459384</v>
      </c>
      <c r="I77" s="269">
        <f t="shared" si="14"/>
        <v>-74040982.730001971</v>
      </c>
      <c r="J77" s="269">
        <f t="shared" si="14"/>
        <v>-76337926.592838466</v>
      </c>
      <c r="K77" s="269">
        <f t="shared" si="14"/>
        <v>-78703327.238364071</v>
      </c>
      <c r="L77" s="269">
        <f t="shared" si="14"/>
        <v>-81139242.138566092</v>
      </c>
      <c r="M77" s="270">
        <f t="shared" si="14"/>
        <v>-83647775.781771734</v>
      </c>
      <c r="N77" s="269">
        <f t="shared" si="14"/>
        <v>-86231102.748047099</v>
      </c>
      <c r="O77" s="269">
        <f t="shared" si="14"/>
        <v>-88787224.697300613</v>
      </c>
      <c r="P77" s="269">
        <f t="shared" si="14"/>
        <v>-91523797.168389723</v>
      </c>
      <c r="Q77" s="269">
        <f t="shared" si="14"/>
        <v>-94341991.19923836</v>
      </c>
      <c r="R77" s="269">
        <f t="shared" si="14"/>
        <v>-97244250.778000504</v>
      </c>
      <c r="S77" s="269">
        <f t="shared" si="14"/>
        <v>-100233093.02612926</v>
      </c>
      <c r="T77" s="269">
        <f t="shared" si="14"/>
        <v>-103311110.38492191</v>
      </c>
      <c r="U77" s="269">
        <f t="shared" si="14"/>
        <v>-106480972.86736324</v>
      </c>
      <c r="V77" s="269">
        <f t="shared" si="14"/>
        <v>-109745430.37721431</v>
      </c>
      <c r="W77" s="269">
        <f t="shared" si="14"/>
        <v>-113107315.09735101</v>
      </c>
      <c r="X77" s="269">
        <f t="shared" si="14"/>
        <v>-116569543.94941762</v>
      </c>
      <c r="Y77" s="269">
        <f t="shared" si="14"/>
        <v>-119995033.97369507</v>
      </c>
      <c r="Z77" s="269">
        <f t="shared" si="14"/>
        <v>-123662850.93613315</v>
      </c>
      <c r="AA77" s="269">
        <f t="shared" si="14"/>
        <v>-127440170.86095491</v>
      </c>
      <c r="AB77" s="269">
        <f t="shared" si="14"/>
        <v>-131330271.94110838</v>
      </c>
      <c r="AC77" s="269">
        <f t="shared" si="14"/>
        <v>-135336530.43949315</v>
      </c>
      <c r="AD77" s="269">
        <f t="shared" si="14"/>
        <v>-139462423.62002537</v>
      </c>
      <c r="AE77" s="269">
        <f t="shared" si="14"/>
        <v>-143711532.76619348</v>
      </c>
      <c r="AF77" s="269">
        <f t="shared" si="14"/>
        <v>-148087546.28971142</v>
      </c>
      <c r="AG77" s="269">
        <f t="shared" si="14"/>
        <v>-152594262.93195447</v>
      </c>
      <c r="AH77" s="269">
        <f t="shared" si="14"/>
        <v>-157235595.06094128</v>
      </c>
      <c r="AI77" s="269">
        <f t="shared" si="14"/>
        <v>-162015572.06670937</v>
      </c>
      <c r="AJ77" s="269">
        <f t="shared" si="14"/>
        <v>-166938343.85801476</v>
      </c>
      <c r="AK77" s="269">
        <f t="shared" si="14"/>
        <v>-172008184.46337435</v>
      </c>
      <c r="AL77" s="269">
        <f t="shared" si="14"/>
        <v>-177229495.73955837</v>
      </c>
      <c r="AM77" s="269">
        <f t="shared" si="14"/>
        <v>-182606811.19073442</v>
      </c>
      <c r="AN77" s="269">
        <f t="shared" si="14"/>
        <v>-188144799.90155649</v>
      </c>
      <c r="AO77" s="269">
        <f t="shared" si="14"/>
        <v>-193848270.58759463</v>
      </c>
      <c r="AP77" s="269">
        <f t="shared" si="14"/>
        <v>-199722175.76659712</v>
      </c>
      <c r="AQ77" s="269">
        <f t="shared" si="14"/>
        <v>-205771616.05418429</v>
      </c>
      <c r="AR77" s="269">
        <f t="shared" si="14"/>
        <v>-212001844.5876784</v>
      </c>
      <c r="AS77" s="269">
        <f t="shared" si="14"/>
        <v>-218418271.58188403</v>
      </c>
      <c r="AT77" s="269">
        <f t="shared" si="14"/>
        <v>-225026469.02074686</v>
      </c>
      <c r="AU77" s="269">
        <f t="shared" si="14"/>
        <v>-231832175.4889361</v>
      </c>
      <c r="AV77" s="269">
        <f t="shared" si="14"/>
        <v>-238841301.14751408</v>
      </c>
      <c r="AW77" s="269">
        <f t="shared" si="14"/>
        <v>-246059932.85798231</v>
      </c>
      <c r="AX77" s="269">
        <f t="shared" si="14"/>
        <v>-253494339.45911881</v>
      </c>
      <c r="AY77" s="269">
        <f t="shared" si="14"/>
        <v>-261150977.20115405</v>
      </c>
      <c r="AZ77" s="269">
        <f t="shared" si="14"/>
        <v>-269036495.34196573</v>
      </c>
    </row>
    <row r="78" spans="1:52" ht="16.5" thickBot="1" x14ac:dyDescent="0.3">
      <c r="A78" s="273" t="s">
        <v>254</v>
      </c>
      <c r="B78" s="274">
        <f t="shared" ref="B78:AZ78" si="15">B76+B77</f>
        <v>0</v>
      </c>
      <c r="C78" s="274">
        <f t="shared" si="15"/>
        <v>-9094072.9072950073</v>
      </c>
      <c r="D78" s="274">
        <f t="shared" si="15"/>
        <v>254055208.57900786</v>
      </c>
      <c r="E78" s="274">
        <f t="shared" si="15"/>
        <v>261991293.52296406</v>
      </c>
      <c r="F78" s="274">
        <f t="shared" si="15"/>
        <v>270164001.85676026</v>
      </c>
      <c r="G78" s="274">
        <f t="shared" si="15"/>
        <v>278578777.25663644</v>
      </c>
      <c r="H78" s="274">
        <f t="shared" si="15"/>
        <v>287242507.72983754</v>
      </c>
      <c r="I78" s="274">
        <f t="shared" si="15"/>
        <v>296163930.92000788</v>
      </c>
      <c r="J78" s="274">
        <f t="shared" si="15"/>
        <v>305351706.37135386</v>
      </c>
      <c r="K78" s="274">
        <f t="shared" si="15"/>
        <v>314813308.95345628</v>
      </c>
      <c r="L78" s="274">
        <f t="shared" si="15"/>
        <v>324556968.55426437</v>
      </c>
      <c r="M78" s="275">
        <f t="shared" si="15"/>
        <v>334591103.12708694</v>
      </c>
      <c r="N78" s="274">
        <f t="shared" si="15"/>
        <v>344924410.99218833</v>
      </c>
      <c r="O78" s="274">
        <f t="shared" si="15"/>
        <v>355148898.78920245</v>
      </c>
      <c r="P78" s="274">
        <f t="shared" si="15"/>
        <v>366095188.67355883</v>
      </c>
      <c r="Q78" s="274">
        <f t="shared" si="15"/>
        <v>377367964.79695338</v>
      </c>
      <c r="R78" s="274">
        <f t="shared" si="15"/>
        <v>388977003.11200202</v>
      </c>
      <c r="S78" s="274">
        <f t="shared" si="15"/>
        <v>400932372.10451704</v>
      </c>
      <c r="T78" s="274">
        <f t="shared" si="15"/>
        <v>413244441.53968757</v>
      </c>
      <c r="U78" s="274">
        <f t="shared" si="15"/>
        <v>425923891.46945298</v>
      </c>
      <c r="V78" s="274">
        <f t="shared" si="15"/>
        <v>438981721.50885725</v>
      </c>
      <c r="W78" s="274">
        <f t="shared" si="15"/>
        <v>452429260.389404</v>
      </c>
      <c r="X78" s="274">
        <f t="shared" si="15"/>
        <v>466278175.79767048</v>
      </c>
      <c r="Y78" s="274">
        <f t="shared" si="15"/>
        <v>479980135.89478028</v>
      </c>
      <c r="Z78" s="274">
        <f t="shared" si="15"/>
        <v>494651403.74453259</v>
      </c>
      <c r="AA78" s="274">
        <f t="shared" si="15"/>
        <v>509760683.44381964</v>
      </c>
      <c r="AB78" s="274">
        <f t="shared" si="15"/>
        <v>525321087.7644335</v>
      </c>
      <c r="AC78" s="274">
        <f t="shared" si="15"/>
        <v>541346121.7579726</v>
      </c>
      <c r="AD78" s="274">
        <f t="shared" si="15"/>
        <v>557849694.48010147</v>
      </c>
      <c r="AE78" s="274">
        <f t="shared" si="15"/>
        <v>574846131.0647738</v>
      </c>
      <c r="AF78" s="274">
        <f t="shared" si="15"/>
        <v>592350185.15884566</v>
      </c>
      <c r="AG78" s="274">
        <f t="shared" si="15"/>
        <v>610377051.72781777</v>
      </c>
      <c r="AH78" s="274">
        <f t="shared" si="15"/>
        <v>628942380.24376512</v>
      </c>
      <c r="AI78" s="274">
        <f t="shared" si="15"/>
        <v>648062288.26683736</v>
      </c>
      <c r="AJ78" s="274">
        <f t="shared" si="15"/>
        <v>667753375.43205905</v>
      </c>
      <c r="AK78" s="274">
        <f t="shared" si="15"/>
        <v>688032737.85349727</v>
      </c>
      <c r="AL78" s="274">
        <f t="shared" si="15"/>
        <v>708917982.95823348</v>
      </c>
      <c r="AM78" s="274">
        <f t="shared" si="15"/>
        <v>730427244.76293766</v>
      </c>
      <c r="AN78" s="274">
        <f t="shared" si="15"/>
        <v>752579199.60622585</v>
      </c>
      <c r="AO78" s="274">
        <f t="shared" si="15"/>
        <v>775393082.35037839</v>
      </c>
      <c r="AP78" s="274">
        <f t="shared" si="15"/>
        <v>798888703.06638837</v>
      </c>
      <c r="AQ78" s="274">
        <f t="shared" si="15"/>
        <v>823086464.21673703</v>
      </c>
      <c r="AR78" s="274">
        <f t="shared" si="15"/>
        <v>848007378.35071349</v>
      </c>
      <c r="AS78" s="274">
        <f t="shared" si="15"/>
        <v>873673086.32753599</v>
      </c>
      <c r="AT78" s="274">
        <f t="shared" si="15"/>
        <v>900105876.08298743</v>
      </c>
      <c r="AU78" s="274">
        <f t="shared" si="15"/>
        <v>927328701.95574439</v>
      </c>
      <c r="AV78" s="274">
        <f t="shared" si="15"/>
        <v>955365204.59005618</v>
      </c>
      <c r="AW78" s="274">
        <f t="shared" si="15"/>
        <v>984239731.43192923</v>
      </c>
      <c r="AX78" s="274">
        <f t="shared" si="15"/>
        <v>1013977357.8364751</v>
      </c>
      <c r="AY78" s="274">
        <f t="shared" si="15"/>
        <v>1044603908.8046162</v>
      </c>
      <c r="AZ78" s="274">
        <f t="shared" si="15"/>
        <v>1076145981.3678629</v>
      </c>
    </row>
    <row r="79" spans="1:52" s="279" customFormat="1" ht="16.5" thickBot="1" x14ac:dyDescent="0.3">
      <c r="A79" s="276"/>
      <c r="B79" s="277">
        <v>0</v>
      </c>
      <c r="C79" s="277">
        <v>1</v>
      </c>
      <c r="D79" s="277">
        <f>C79+1</f>
        <v>2</v>
      </c>
      <c r="E79" s="277">
        <f t="shared" ref="E79:AZ79" si="16">D79+1</f>
        <v>3</v>
      </c>
      <c r="F79" s="277">
        <f t="shared" si="16"/>
        <v>4</v>
      </c>
      <c r="G79" s="277">
        <f t="shared" si="16"/>
        <v>5</v>
      </c>
      <c r="H79" s="277">
        <f t="shared" si="16"/>
        <v>6</v>
      </c>
      <c r="I79" s="277">
        <f t="shared" si="16"/>
        <v>7</v>
      </c>
      <c r="J79" s="277">
        <f t="shared" si="16"/>
        <v>8</v>
      </c>
      <c r="K79" s="277">
        <f t="shared" si="16"/>
        <v>9</v>
      </c>
      <c r="L79" s="277">
        <f t="shared" si="16"/>
        <v>10</v>
      </c>
      <c r="M79" s="278">
        <f t="shared" si="16"/>
        <v>11</v>
      </c>
      <c r="N79" s="277">
        <f t="shared" si="16"/>
        <v>12</v>
      </c>
      <c r="O79" s="277">
        <f t="shared" si="16"/>
        <v>13</v>
      </c>
      <c r="P79" s="277">
        <f t="shared" si="16"/>
        <v>14</v>
      </c>
      <c r="Q79" s="277">
        <f t="shared" si="16"/>
        <v>15</v>
      </c>
      <c r="R79" s="277">
        <f t="shared" si="16"/>
        <v>16</v>
      </c>
      <c r="S79" s="277">
        <f t="shared" si="16"/>
        <v>17</v>
      </c>
      <c r="T79" s="277">
        <f t="shared" si="16"/>
        <v>18</v>
      </c>
      <c r="U79" s="277">
        <f t="shared" si="16"/>
        <v>19</v>
      </c>
      <c r="V79" s="277">
        <f t="shared" si="16"/>
        <v>20</v>
      </c>
      <c r="W79" s="277">
        <f t="shared" si="16"/>
        <v>21</v>
      </c>
      <c r="X79" s="277">
        <f t="shared" si="16"/>
        <v>22</v>
      </c>
      <c r="Y79" s="277">
        <f t="shared" si="16"/>
        <v>23</v>
      </c>
      <c r="Z79" s="277">
        <f t="shared" si="16"/>
        <v>24</v>
      </c>
      <c r="AA79" s="277">
        <f t="shared" si="16"/>
        <v>25</v>
      </c>
      <c r="AB79" s="277">
        <f t="shared" si="16"/>
        <v>26</v>
      </c>
      <c r="AC79" s="277">
        <f t="shared" si="16"/>
        <v>27</v>
      </c>
      <c r="AD79" s="277">
        <f t="shared" si="16"/>
        <v>28</v>
      </c>
      <c r="AE79" s="277">
        <f t="shared" si="16"/>
        <v>29</v>
      </c>
      <c r="AF79" s="277">
        <f t="shared" si="16"/>
        <v>30</v>
      </c>
      <c r="AG79" s="277">
        <f t="shared" si="16"/>
        <v>31</v>
      </c>
      <c r="AH79" s="277">
        <f t="shared" si="16"/>
        <v>32</v>
      </c>
      <c r="AI79" s="277">
        <f t="shared" si="16"/>
        <v>33</v>
      </c>
      <c r="AJ79" s="277">
        <f t="shared" si="16"/>
        <v>34</v>
      </c>
      <c r="AK79" s="277">
        <f t="shared" si="16"/>
        <v>35</v>
      </c>
      <c r="AL79" s="277">
        <f t="shared" si="16"/>
        <v>36</v>
      </c>
      <c r="AM79" s="277">
        <f t="shared" si="16"/>
        <v>37</v>
      </c>
      <c r="AN79" s="277">
        <f t="shared" si="16"/>
        <v>38</v>
      </c>
      <c r="AO79" s="277">
        <f t="shared" si="16"/>
        <v>39</v>
      </c>
      <c r="AP79" s="277">
        <f t="shared" si="16"/>
        <v>40</v>
      </c>
      <c r="AQ79" s="277">
        <f t="shared" si="16"/>
        <v>41</v>
      </c>
      <c r="AR79" s="277">
        <f t="shared" si="16"/>
        <v>42</v>
      </c>
      <c r="AS79" s="277">
        <f t="shared" si="16"/>
        <v>43</v>
      </c>
      <c r="AT79" s="277">
        <f t="shared" si="16"/>
        <v>44</v>
      </c>
      <c r="AU79" s="277">
        <f t="shared" si="16"/>
        <v>45</v>
      </c>
      <c r="AV79" s="277">
        <f t="shared" si="16"/>
        <v>46</v>
      </c>
      <c r="AW79" s="277">
        <f t="shared" si="16"/>
        <v>47</v>
      </c>
      <c r="AX79" s="277">
        <f t="shared" si="16"/>
        <v>48</v>
      </c>
      <c r="AY79" s="277">
        <f t="shared" si="16"/>
        <v>49</v>
      </c>
      <c r="AZ79" s="277">
        <f t="shared" si="16"/>
        <v>50</v>
      </c>
    </row>
    <row r="80" spans="1:52" ht="31.5" x14ac:dyDescent="0.25">
      <c r="A80" s="255" t="s">
        <v>253</v>
      </c>
      <c r="B80" s="243" t="str">
        <f>B47</f>
        <v>Год окончания строительства 2018</v>
      </c>
      <c r="C80" s="243">
        <f t="shared" ref="C80:AZ80" si="17">C47</f>
        <v>2019</v>
      </c>
      <c r="D80" s="243">
        <f t="shared" si="17"/>
        <v>2020</v>
      </c>
      <c r="E80" s="243">
        <f t="shared" si="17"/>
        <v>2021</v>
      </c>
      <c r="F80" s="243">
        <f t="shared" si="17"/>
        <v>2022</v>
      </c>
      <c r="G80" s="243">
        <f t="shared" si="17"/>
        <v>2023</v>
      </c>
      <c r="H80" s="243">
        <f t="shared" si="17"/>
        <v>2024</v>
      </c>
      <c r="I80" s="243">
        <f t="shared" si="17"/>
        <v>2025</v>
      </c>
      <c r="J80" s="243">
        <f t="shared" si="17"/>
        <v>2026</v>
      </c>
      <c r="K80" s="243">
        <f t="shared" si="17"/>
        <v>2027</v>
      </c>
      <c r="L80" s="243">
        <f t="shared" si="17"/>
        <v>2028</v>
      </c>
      <c r="M80" s="256">
        <f t="shared" si="17"/>
        <v>2029</v>
      </c>
      <c r="N80" s="243">
        <f t="shared" si="17"/>
        <v>2030</v>
      </c>
      <c r="O80" s="243">
        <f t="shared" si="17"/>
        <v>2031</v>
      </c>
      <c r="P80" s="243">
        <f t="shared" si="17"/>
        <v>2032</v>
      </c>
      <c r="Q80" s="243">
        <f t="shared" si="17"/>
        <v>2033</v>
      </c>
      <c r="R80" s="243">
        <f t="shared" si="17"/>
        <v>2034</v>
      </c>
      <c r="S80" s="243">
        <f t="shared" si="17"/>
        <v>2035</v>
      </c>
      <c r="T80" s="243">
        <f t="shared" si="17"/>
        <v>2036</v>
      </c>
      <c r="U80" s="243">
        <f t="shared" si="17"/>
        <v>2037</v>
      </c>
      <c r="V80" s="243">
        <f t="shared" si="17"/>
        <v>2038</v>
      </c>
      <c r="W80" s="243">
        <f t="shared" si="17"/>
        <v>2039</v>
      </c>
      <c r="X80" s="243">
        <f t="shared" si="17"/>
        <v>2040</v>
      </c>
      <c r="Y80" s="243">
        <f t="shared" si="17"/>
        <v>2041</v>
      </c>
      <c r="Z80" s="243">
        <f t="shared" si="17"/>
        <v>2042</v>
      </c>
      <c r="AA80" s="243">
        <f t="shared" si="17"/>
        <v>2043</v>
      </c>
      <c r="AB80" s="243">
        <f t="shared" si="17"/>
        <v>2044</v>
      </c>
      <c r="AC80" s="243">
        <f t="shared" si="17"/>
        <v>2045</v>
      </c>
      <c r="AD80" s="243">
        <f t="shared" si="17"/>
        <v>2046</v>
      </c>
      <c r="AE80" s="243">
        <f t="shared" si="17"/>
        <v>2047</v>
      </c>
      <c r="AF80" s="243">
        <f t="shared" si="17"/>
        <v>2048</v>
      </c>
      <c r="AG80" s="243">
        <f t="shared" si="17"/>
        <v>2049</v>
      </c>
      <c r="AH80" s="243">
        <f t="shared" si="17"/>
        <v>2050</v>
      </c>
      <c r="AI80" s="243">
        <f t="shared" si="17"/>
        <v>2051</v>
      </c>
      <c r="AJ80" s="243">
        <f t="shared" si="17"/>
        <v>2052</v>
      </c>
      <c r="AK80" s="243">
        <f t="shared" si="17"/>
        <v>2053</v>
      </c>
      <c r="AL80" s="243">
        <f t="shared" si="17"/>
        <v>2054</v>
      </c>
      <c r="AM80" s="243">
        <f t="shared" si="17"/>
        <v>2055</v>
      </c>
      <c r="AN80" s="243">
        <f t="shared" si="17"/>
        <v>2056</v>
      </c>
      <c r="AO80" s="243">
        <f t="shared" si="17"/>
        <v>2057</v>
      </c>
      <c r="AP80" s="243">
        <f t="shared" si="17"/>
        <v>2058</v>
      </c>
      <c r="AQ80" s="243">
        <f t="shared" si="17"/>
        <v>2059</v>
      </c>
      <c r="AR80" s="243">
        <f t="shared" si="17"/>
        <v>2060</v>
      </c>
      <c r="AS80" s="243">
        <f t="shared" si="17"/>
        <v>2061</v>
      </c>
      <c r="AT80" s="243">
        <f t="shared" si="17"/>
        <v>2062</v>
      </c>
      <c r="AU80" s="243">
        <f t="shared" si="17"/>
        <v>2063</v>
      </c>
      <c r="AV80" s="243">
        <f t="shared" si="17"/>
        <v>2064</v>
      </c>
      <c r="AW80" s="243">
        <f t="shared" si="17"/>
        <v>2065</v>
      </c>
      <c r="AX80" s="243">
        <f t="shared" si="17"/>
        <v>2066</v>
      </c>
      <c r="AY80" s="243">
        <f t="shared" si="17"/>
        <v>2067</v>
      </c>
      <c r="AZ80" s="243">
        <f t="shared" si="17"/>
        <v>2068</v>
      </c>
    </row>
    <row r="81" spans="1:52" s="209" customFormat="1" ht="14.25" x14ac:dyDescent="0.25">
      <c r="A81" s="266" t="s">
        <v>442</v>
      </c>
      <c r="B81" s="267">
        <f t="shared" ref="B81:AZ81" si="18">B74</f>
        <v>0</v>
      </c>
      <c r="C81" s="267">
        <f t="shared" si="18"/>
        <v>-11367591.13411876</v>
      </c>
      <c r="D81" s="267">
        <f t="shared" si="18"/>
        <v>317569010.72375983</v>
      </c>
      <c r="E81" s="267">
        <f t="shared" si="18"/>
        <v>327489116.90370506</v>
      </c>
      <c r="F81" s="267">
        <f t="shared" si="18"/>
        <v>337705002.32095033</v>
      </c>
      <c r="G81" s="267">
        <f t="shared" si="18"/>
        <v>348223471.57079554</v>
      </c>
      <c r="H81" s="267">
        <f t="shared" si="18"/>
        <v>359053134.66229689</v>
      </c>
      <c r="I81" s="267">
        <f t="shared" si="18"/>
        <v>370204913.65000987</v>
      </c>
      <c r="J81" s="267">
        <f t="shared" si="18"/>
        <v>381689632.96419233</v>
      </c>
      <c r="K81" s="267">
        <f t="shared" si="18"/>
        <v>393516636.19182032</v>
      </c>
      <c r="L81" s="267">
        <f t="shared" si="18"/>
        <v>405696210.69283044</v>
      </c>
      <c r="M81" s="268">
        <f t="shared" si="18"/>
        <v>418238878.90885866</v>
      </c>
      <c r="N81" s="267">
        <f t="shared" si="18"/>
        <v>431155513.74023545</v>
      </c>
      <c r="O81" s="267">
        <f t="shared" si="18"/>
        <v>443936123.48650306</v>
      </c>
      <c r="P81" s="267">
        <f t="shared" si="18"/>
        <v>457618985.84194857</v>
      </c>
      <c r="Q81" s="267">
        <f t="shared" si="18"/>
        <v>471709955.99619174</v>
      </c>
      <c r="R81" s="267">
        <f t="shared" si="18"/>
        <v>486221253.89000249</v>
      </c>
      <c r="S81" s="267">
        <f t="shared" si="18"/>
        <v>501165465.13064629</v>
      </c>
      <c r="T81" s="267">
        <f t="shared" si="18"/>
        <v>516555551.92460948</v>
      </c>
      <c r="U81" s="267">
        <f t="shared" si="18"/>
        <v>532404864.33681619</v>
      </c>
      <c r="V81" s="267">
        <f t="shared" si="18"/>
        <v>548727151.88607156</v>
      </c>
      <c r="W81" s="267">
        <f t="shared" si="18"/>
        <v>565536575.48675501</v>
      </c>
      <c r="X81" s="267">
        <f t="shared" si="18"/>
        <v>582847719.74708807</v>
      </c>
      <c r="Y81" s="267">
        <f t="shared" si="18"/>
        <v>599975169.86847532</v>
      </c>
      <c r="Z81" s="267">
        <f t="shared" si="18"/>
        <v>618314254.68066573</v>
      </c>
      <c r="AA81" s="267">
        <f t="shared" si="18"/>
        <v>637200854.30477452</v>
      </c>
      <c r="AB81" s="267">
        <f t="shared" si="18"/>
        <v>656651359.70554185</v>
      </c>
      <c r="AC81" s="267">
        <f t="shared" si="18"/>
        <v>676682652.19746578</v>
      </c>
      <c r="AD81" s="267">
        <f t="shared" si="18"/>
        <v>697312118.10012686</v>
      </c>
      <c r="AE81" s="267">
        <f t="shared" si="18"/>
        <v>718557663.83096731</v>
      </c>
      <c r="AF81" s="267">
        <f t="shared" si="18"/>
        <v>740437731.44855702</v>
      </c>
      <c r="AG81" s="267">
        <f t="shared" si="18"/>
        <v>762971314.65977228</v>
      </c>
      <c r="AH81" s="267">
        <f t="shared" si="18"/>
        <v>786177975.30470634</v>
      </c>
      <c r="AI81" s="267">
        <f t="shared" si="18"/>
        <v>810077860.33354676</v>
      </c>
      <c r="AJ81" s="267">
        <f t="shared" si="18"/>
        <v>834691719.29007375</v>
      </c>
      <c r="AK81" s="267">
        <f t="shared" si="18"/>
        <v>860040922.31687164</v>
      </c>
      <c r="AL81" s="267">
        <f t="shared" si="18"/>
        <v>886147478.69779181</v>
      </c>
      <c r="AM81" s="267">
        <f t="shared" si="18"/>
        <v>913034055.95367205</v>
      </c>
      <c r="AN81" s="267">
        <f t="shared" si="18"/>
        <v>940723999.50778234</v>
      </c>
      <c r="AO81" s="267">
        <f t="shared" si="18"/>
        <v>969241352.93797302</v>
      </c>
      <c r="AP81" s="267">
        <f t="shared" si="18"/>
        <v>998610878.83298552</v>
      </c>
      <c r="AQ81" s="267">
        <f t="shared" si="18"/>
        <v>1028858080.2709213</v>
      </c>
      <c r="AR81" s="267">
        <f t="shared" si="18"/>
        <v>1060009222.9383919</v>
      </c>
      <c r="AS81" s="267">
        <f t="shared" si="18"/>
        <v>1092091357.90942</v>
      </c>
      <c r="AT81" s="267">
        <f t="shared" si="18"/>
        <v>1125132345.1037343</v>
      </c>
      <c r="AU81" s="267">
        <f t="shared" si="18"/>
        <v>1159160877.4446805</v>
      </c>
      <c r="AV81" s="267">
        <f t="shared" si="18"/>
        <v>1194206505.7375703</v>
      </c>
      <c r="AW81" s="267">
        <f t="shared" si="18"/>
        <v>1230299664.2899115</v>
      </c>
      <c r="AX81" s="267">
        <f t="shared" si="18"/>
        <v>1267471697.295594</v>
      </c>
      <c r="AY81" s="267">
        <f t="shared" si="18"/>
        <v>1305754886.0057702</v>
      </c>
      <c r="AZ81" s="267">
        <f t="shared" si="18"/>
        <v>1345182476.7098286</v>
      </c>
    </row>
    <row r="82" spans="1:52" x14ac:dyDescent="0.25">
      <c r="A82" s="271" t="s">
        <v>252</v>
      </c>
      <c r="B82" s="269">
        <f t="shared" ref="B82:AZ82" si="19">-B73</f>
        <v>0</v>
      </c>
      <c r="C82" s="269">
        <f t="shared" si="19"/>
        <v>5441642.4768400006</v>
      </c>
      <c r="D82" s="269">
        <f t="shared" si="19"/>
        <v>5441642.4768400006</v>
      </c>
      <c r="E82" s="269">
        <f t="shared" si="19"/>
        <v>5441642.4768400006</v>
      </c>
      <c r="F82" s="269">
        <f t="shared" si="19"/>
        <v>5441642.4768400006</v>
      </c>
      <c r="G82" s="269">
        <f t="shared" si="19"/>
        <v>5441642.4768400006</v>
      </c>
      <c r="H82" s="269">
        <f t="shared" si="19"/>
        <v>5441642.4768400006</v>
      </c>
      <c r="I82" s="269">
        <f t="shared" si="19"/>
        <v>5441642.4768400006</v>
      </c>
      <c r="J82" s="269">
        <f t="shared" si="19"/>
        <v>5441642.4768400006</v>
      </c>
      <c r="K82" s="269">
        <f t="shared" si="19"/>
        <v>5441642.4768400006</v>
      </c>
      <c r="L82" s="269">
        <f t="shared" si="19"/>
        <v>5441642.4768400006</v>
      </c>
      <c r="M82" s="270">
        <f t="shared" si="19"/>
        <v>5441642.4768400006</v>
      </c>
      <c r="N82" s="269">
        <f t="shared" si="19"/>
        <v>5441642.4768400006</v>
      </c>
      <c r="O82" s="269">
        <f t="shared" si="19"/>
        <v>5441642.4768400006</v>
      </c>
      <c r="P82" s="269">
        <f t="shared" si="19"/>
        <v>5441642.4768400006</v>
      </c>
      <c r="Q82" s="269">
        <f t="shared" si="19"/>
        <v>5441642.4768400006</v>
      </c>
      <c r="R82" s="269">
        <f t="shared" si="19"/>
        <v>5441642.4768400006</v>
      </c>
      <c r="S82" s="269">
        <f t="shared" si="19"/>
        <v>5441642.4768400006</v>
      </c>
      <c r="T82" s="269">
        <f t="shared" si="19"/>
        <v>5441642.4768400006</v>
      </c>
      <c r="U82" s="269">
        <f t="shared" si="19"/>
        <v>5441642.4768400006</v>
      </c>
      <c r="V82" s="269">
        <f t="shared" si="19"/>
        <v>5441642.4768400006</v>
      </c>
      <c r="W82" s="269">
        <f t="shared" si="19"/>
        <v>5441642.4768400006</v>
      </c>
      <c r="X82" s="269">
        <f t="shared" si="19"/>
        <v>5441642.4768400006</v>
      </c>
      <c r="Y82" s="269">
        <f t="shared" si="19"/>
        <v>5441642.4768400006</v>
      </c>
      <c r="Z82" s="269">
        <f t="shared" si="19"/>
        <v>5441642.4768400006</v>
      </c>
      <c r="AA82" s="269">
        <f t="shared" si="19"/>
        <v>5441642.4768400006</v>
      </c>
      <c r="AB82" s="269">
        <f t="shared" si="19"/>
        <v>5441642.4768400006</v>
      </c>
      <c r="AC82" s="269">
        <f t="shared" si="19"/>
        <v>5441642.4768400006</v>
      </c>
      <c r="AD82" s="269">
        <f t="shared" si="19"/>
        <v>5441642.4768400006</v>
      </c>
      <c r="AE82" s="269">
        <f t="shared" si="19"/>
        <v>5441642.4768400006</v>
      </c>
      <c r="AF82" s="269">
        <f t="shared" si="19"/>
        <v>5441642.4768400006</v>
      </c>
      <c r="AG82" s="269">
        <f t="shared" si="19"/>
        <v>5441642.4768400006</v>
      </c>
      <c r="AH82" s="269">
        <f t="shared" si="19"/>
        <v>5441642.4768400006</v>
      </c>
      <c r="AI82" s="269">
        <f t="shared" si="19"/>
        <v>5441642.4768400006</v>
      </c>
      <c r="AJ82" s="269">
        <f t="shared" si="19"/>
        <v>5441642.4768400006</v>
      </c>
      <c r="AK82" s="269">
        <f t="shared" si="19"/>
        <v>5441642.4768400006</v>
      </c>
      <c r="AL82" s="269">
        <f t="shared" si="19"/>
        <v>5441642.4768400006</v>
      </c>
      <c r="AM82" s="269">
        <f t="shared" si="19"/>
        <v>5441642.4768400006</v>
      </c>
      <c r="AN82" s="269">
        <f t="shared" si="19"/>
        <v>5441642.4768400006</v>
      </c>
      <c r="AO82" s="269">
        <f t="shared" si="19"/>
        <v>5441642.4768400006</v>
      </c>
      <c r="AP82" s="269">
        <f t="shared" si="19"/>
        <v>5441642.4768400006</v>
      </c>
      <c r="AQ82" s="269">
        <f t="shared" si="19"/>
        <v>5441642.4768400006</v>
      </c>
      <c r="AR82" s="269">
        <f t="shared" si="19"/>
        <v>5441642.4768400006</v>
      </c>
      <c r="AS82" s="269">
        <f t="shared" si="19"/>
        <v>5441642.4768400006</v>
      </c>
      <c r="AT82" s="269">
        <f t="shared" si="19"/>
        <v>5441642.4768400006</v>
      </c>
      <c r="AU82" s="269">
        <f t="shared" si="19"/>
        <v>5441642.4768400006</v>
      </c>
      <c r="AV82" s="269">
        <f t="shared" si="19"/>
        <v>5441642.4768400006</v>
      </c>
      <c r="AW82" s="269">
        <f t="shared" si="19"/>
        <v>5441642.4768400006</v>
      </c>
      <c r="AX82" s="269">
        <f t="shared" si="19"/>
        <v>5441642.4768400006</v>
      </c>
      <c r="AY82" s="269">
        <f t="shared" si="19"/>
        <v>5441642.4768400006</v>
      </c>
      <c r="AZ82" s="269">
        <f t="shared" si="19"/>
        <v>5441642.4768400006</v>
      </c>
    </row>
    <row r="83" spans="1:52" x14ac:dyDescent="0.25">
      <c r="A83" s="271" t="s">
        <v>251</v>
      </c>
      <c r="B83" s="269">
        <f t="shared" ref="B83:AZ83" si="20">B75</f>
        <v>0</v>
      </c>
      <c r="C83" s="269">
        <f t="shared" si="20"/>
        <v>0</v>
      </c>
      <c r="D83" s="269">
        <f t="shared" si="20"/>
        <v>0</v>
      </c>
      <c r="E83" s="269">
        <f t="shared" si="20"/>
        <v>0</v>
      </c>
      <c r="F83" s="269">
        <f t="shared" si="20"/>
        <v>0</v>
      </c>
      <c r="G83" s="269">
        <f t="shared" si="20"/>
        <v>0</v>
      </c>
      <c r="H83" s="269">
        <f t="shared" si="20"/>
        <v>0</v>
      </c>
      <c r="I83" s="269">
        <f t="shared" si="20"/>
        <v>0</v>
      </c>
      <c r="J83" s="269">
        <f t="shared" si="20"/>
        <v>0</v>
      </c>
      <c r="K83" s="269">
        <f t="shared" si="20"/>
        <v>0</v>
      </c>
      <c r="L83" s="269">
        <f t="shared" si="20"/>
        <v>0</v>
      </c>
      <c r="M83" s="270">
        <f t="shared" si="20"/>
        <v>0</v>
      </c>
      <c r="N83" s="269">
        <f t="shared" si="20"/>
        <v>0</v>
      </c>
      <c r="O83" s="269">
        <f t="shared" si="20"/>
        <v>0</v>
      </c>
      <c r="P83" s="269">
        <f t="shared" si="20"/>
        <v>0</v>
      </c>
      <c r="Q83" s="269">
        <f t="shared" si="20"/>
        <v>0</v>
      </c>
      <c r="R83" s="269">
        <f t="shared" si="20"/>
        <v>0</v>
      </c>
      <c r="S83" s="269">
        <f t="shared" si="20"/>
        <v>0</v>
      </c>
      <c r="T83" s="269">
        <f t="shared" si="20"/>
        <v>0</v>
      </c>
      <c r="U83" s="269">
        <f t="shared" si="20"/>
        <v>0</v>
      </c>
      <c r="V83" s="269">
        <f t="shared" si="20"/>
        <v>0</v>
      </c>
      <c r="W83" s="269">
        <f t="shared" si="20"/>
        <v>0</v>
      </c>
      <c r="X83" s="269">
        <f t="shared" si="20"/>
        <v>0</v>
      </c>
      <c r="Y83" s="269">
        <f t="shared" si="20"/>
        <v>0</v>
      </c>
      <c r="Z83" s="269">
        <f t="shared" si="20"/>
        <v>0</v>
      </c>
      <c r="AA83" s="269">
        <f t="shared" si="20"/>
        <v>0</v>
      </c>
      <c r="AB83" s="269">
        <f t="shared" si="20"/>
        <v>0</v>
      </c>
      <c r="AC83" s="269">
        <f t="shared" si="20"/>
        <v>0</v>
      </c>
      <c r="AD83" s="269">
        <f t="shared" si="20"/>
        <v>0</v>
      </c>
      <c r="AE83" s="269">
        <f t="shared" si="20"/>
        <v>0</v>
      </c>
      <c r="AF83" s="269">
        <f t="shared" si="20"/>
        <v>0</v>
      </c>
      <c r="AG83" s="269">
        <f t="shared" si="20"/>
        <v>0</v>
      </c>
      <c r="AH83" s="269">
        <f t="shared" si="20"/>
        <v>0</v>
      </c>
      <c r="AI83" s="269">
        <f t="shared" si="20"/>
        <v>0</v>
      </c>
      <c r="AJ83" s="269">
        <f t="shared" si="20"/>
        <v>0</v>
      </c>
      <c r="AK83" s="269">
        <f t="shared" si="20"/>
        <v>0</v>
      </c>
      <c r="AL83" s="269">
        <f t="shared" si="20"/>
        <v>0</v>
      </c>
      <c r="AM83" s="269">
        <f t="shared" si="20"/>
        <v>0</v>
      </c>
      <c r="AN83" s="269">
        <f t="shared" si="20"/>
        <v>0</v>
      </c>
      <c r="AO83" s="269">
        <f t="shared" si="20"/>
        <v>0</v>
      </c>
      <c r="AP83" s="269">
        <f t="shared" si="20"/>
        <v>0</v>
      </c>
      <c r="AQ83" s="269">
        <f t="shared" si="20"/>
        <v>0</v>
      </c>
      <c r="AR83" s="269">
        <f t="shared" si="20"/>
        <v>0</v>
      </c>
      <c r="AS83" s="269">
        <f t="shared" si="20"/>
        <v>0</v>
      </c>
      <c r="AT83" s="269">
        <f t="shared" si="20"/>
        <v>0</v>
      </c>
      <c r="AU83" s="269">
        <f t="shared" si="20"/>
        <v>0</v>
      </c>
      <c r="AV83" s="269">
        <f t="shared" si="20"/>
        <v>0</v>
      </c>
      <c r="AW83" s="269">
        <f t="shared" si="20"/>
        <v>0</v>
      </c>
      <c r="AX83" s="269">
        <f t="shared" si="20"/>
        <v>0</v>
      </c>
      <c r="AY83" s="269">
        <f t="shared" si="20"/>
        <v>0</v>
      </c>
      <c r="AZ83" s="269">
        <f t="shared" si="20"/>
        <v>0</v>
      </c>
    </row>
    <row r="84" spans="1:52" x14ac:dyDescent="0.25">
      <c r="A84" s="271" t="s">
        <v>250</v>
      </c>
      <c r="B84" s="269">
        <f>IF(SUM($B$77:B77)+SUM($A$84:A84)&gt;0,0,SUM($B$77:B77)-SUM($A$84:A84))</f>
        <v>0</v>
      </c>
      <c r="C84" s="269">
        <f>IF(SUM($B$77:C77)+SUM($A$84:B84)&gt;0,0,SUM($B$77:C77)-SUM($A$84:B84))</f>
        <v>0</v>
      </c>
      <c r="D84" s="269">
        <f>IF(SUM($B$77:D77)+SUM($A$84:C84)&gt;0,0,SUM($B$77:D77)-SUM($A$84:C84))</f>
        <v>-61240283.917928211</v>
      </c>
      <c r="E84" s="269">
        <f>IF(SUM($B$77:E77)+SUM($A$84:D84)&gt;0,0,SUM($B$77:E77)-SUM($A$84:D84))</f>
        <v>-65497823.380741008</v>
      </c>
      <c r="F84" s="269">
        <f>IF(SUM($B$77:F77)+SUM($A$84:E84)&gt;0,0,SUM($B$77:F77)-SUM($A$84:E84))</f>
        <v>-67541000.464190066</v>
      </c>
      <c r="G84" s="269">
        <f>IF(SUM($B$77:G77)+SUM($A$84:F84)&gt;0,0,SUM($B$77:G77)-SUM($A$84:F84))</f>
        <v>-69644694.314159095</v>
      </c>
      <c r="H84" s="269">
        <f>IF(SUM($B$77:H77)+SUM($A$84:G84)&gt;0,0,SUM($B$77:H77)-SUM($A$84:G84))</f>
        <v>-71810626.932459354</v>
      </c>
      <c r="I84" s="269">
        <f>IF(SUM($B$77:I77)+SUM($A$84:H84)&gt;0,0,SUM($B$77:I77)-SUM($A$84:H84))</f>
        <v>-74040982.730001986</v>
      </c>
      <c r="J84" s="269">
        <f>IF(SUM($B$77:J77)+SUM($A$84:I84)&gt;0,0,SUM($B$77:J77)-SUM($A$84:I84))</f>
        <v>-76337926.592838466</v>
      </c>
      <c r="K84" s="269">
        <f>IF(SUM($B$77:K77)+SUM($A$84:J84)&gt;0,0,SUM($B$77:K77)-SUM($A$84:J84))</f>
        <v>-78703327.2383641</v>
      </c>
      <c r="L84" s="269">
        <f>IF(SUM($B$77:L77)+SUM($A$84:K84)&gt;0,0,SUM($B$77:L77)-SUM($A$84:K84))</f>
        <v>-81139242.138566136</v>
      </c>
      <c r="M84" s="270">
        <f>IF(SUM($B$77:M77)+SUM($A$84:L84)&gt;0,0,SUM($B$77:M77)-SUM($A$84:L84))</f>
        <v>-83647775.781771779</v>
      </c>
      <c r="N84" s="269">
        <f>IF(SUM($B$77:N77)+SUM($A$84:M84)&gt;0,0,SUM($B$77:N77)-SUM($A$84:M84))</f>
        <v>-86231102.748047113</v>
      </c>
      <c r="O84" s="269">
        <f>IF(SUM($B$77:O77)+SUM($A$84:N84)&gt;0,0,SUM($B$77:O77)-SUM($A$84:N84))</f>
        <v>-88787224.697300673</v>
      </c>
      <c r="P84" s="269">
        <f>IF(SUM($B$77:P77)+SUM($A$84:O84)&gt;0,0,SUM($B$77:P77)-SUM($A$84:O84))</f>
        <v>-91523797.168389678</v>
      </c>
      <c r="Q84" s="269">
        <f>IF(SUM($B$77:Q77)+SUM($A$84:P84)&gt;0,0,SUM($B$77:Q77)-SUM($A$84:P84))</f>
        <v>-94341991.19923842</v>
      </c>
      <c r="R84" s="269">
        <f>IF(SUM($B$77:R77)+SUM($A$84:Q84)&gt;0,0,SUM($B$77:R77)-SUM($A$84:Q84))</f>
        <v>-97244250.778000593</v>
      </c>
      <c r="S84" s="269">
        <f>IF(SUM($B$77:S77)+SUM($A$84:R84)&gt;0,0,SUM($B$77:S77)-SUM($A$84:R84))</f>
        <v>-100233093.02612925</v>
      </c>
      <c r="T84" s="269">
        <f>IF(SUM($B$77:T77)+SUM($A$84:S84)&gt;0,0,SUM($B$77:T77)-SUM($A$84:S84))</f>
        <v>-103311110.38492179</v>
      </c>
      <c r="U84" s="269">
        <f>IF(SUM($B$77:U77)+SUM($A$84:T84)&gt;0,0,SUM($B$77:U77)-SUM($A$84:T84))</f>
        <v>-106480972.86736321</v>
      </c>
      <c r="V84" s="269">
        <f>IF(SUM($B$77:V77)+SUM($A$84:U84)&gt;0,0,SUM($B$77:V77)-SUM($A$84:U84))</f>
        <v>-109745430.37721419</v>
      </c>
      <c r="W84" s="269">
        <f>IF(SUM($B$77:W77)+SUM($A$84:V84)&gt;0,0,SUM($B$77:W77)-SUM($A$84:V84))</f>
        <v>-113107315.09735107</v>
      </c>
      <c r="X84" s="269">
        <f>IF(SUM($B$77:X77)+SUM($A$84:W84)&gt;0,0,SUM($B$77:X77)-SUM($A$84:W84))</f>
        <v>-116569543.94941759</v>
      </c>
      <c r="Y84" s="269">
        <f>IF(SUM($B$77:Y77)+SUM($A$84:X84)&gt;0,0,SUM($B$77:Y77)-SUM($A$84:X84))</f>
        <v>-119995033.97369504</v>
      </c>
      <c r="Z84" s="269">
        <f>IF(SUM($B$77:Z77)+SUM($A$84:Y84)&gt;0,0,SUM($B$77:Z77)-SUM($A$84:Y84))</f>
        <v>-123662850.93613315</v>
      </c>
      <c r="AA84" s="269">
        <f>IF(SUM($B$77:AA77)+SUM($A$84:Z84)&gt;0,0,SUM($B$77:AA77)-SUM($A$84:Z84))</f>
        <v>-127440170.86095476</v>
      </c>
      <c r="AB84" s="269">
        <f>IF(SUM($B$77:AB77)+SUM($A$84:AA84)&gt;0,0,SUM($B$77:AB77)-SUM($A$84:AA84))</f>
        <v>-131330271.94110823</v>
      </c>
      <c r="AC84" s="269">
        <f>IF(SUM($B$77:AC77)+SUM($A$84:AB84)&gt;0,0,SUM($B$77:AC77)-SUM($A$84:AB84))</f>
        <v>-135336530.43949318</v>
      </c>
      <c r="AD84" s="269">
        <f>IF(SUM($B$77:AD77)+SUM($A$84:AC84)&gt;0,0,SUM($B$77:AD77)-SUM($A$84:AC84))</f>
        <v>-139462423.62002516</v>
      </c>
      <c r="AE84" s="269">
        <f>IF(SUM($B$77:AE77)+SUM($A$84:AD84)&gt;0,0,SUM($B$77:AE77)-SUM($A$84:AD84))</f>
        <v>-143711532.76619339</v>
      </c>
      <c r="AF84" s="269">
        <f>IF(SUM($B$77:AF77)+SUM($A$84:AE84)&gt;0,0,SUM($B$77:AF77)-SUM($A$84:AE84))</f>
        <v>-148087546.28971148</v>
      </c>
      <c r="AG84" s="269">
        <f>IF(SUM($B$77:AG77)+SUM($A$84:AF84)&gt;0,0,SUM($B$77:AG77)-SUM($A$84:AF84))</f>
        <v>-152594262.93195438</v>
      </c>
      <c r="AH84" s="269">
        <f>IF(SUM($B$77:AH77)+SUM($A$84:AG84)&gt;0,0,SUM($B$77:AH77)-SUM($A$84:AG84))</f>
        <v>-157235595.06094122</v>
      </c>
      <c r="AI84" s="269">
        <f>IF(SUM($B$77:AI77)+SUM($A$84:AH84)&gt;0,0,SUM($B$77:AI77)-SUM($A$84:AH84))</f>
        <v>-162015572.06670952</v>
      </c>
      <c r="AJ84" s="269">
        <f>IF(SUM($B$77:AJ77)+SUM($A$84:AI84)&gt;0,0,SUM($B$77:AJ77)-SUM($A$84:AI84))</f>
        <v>-166938343.85801458</v>
      </c>
      <c r="AK84" s="269">
        <f>IF(SUM($B$77:AK77)+SUM($A$84:AJ84)&gt;0,0,SUM($B$77:AK77)-SUM($A$84:AJ84))</f>
        <v>-172008184.46337414</v>
      </c>
      <c r="AL84" s="269">
        <f>IF(SUM($B$77:AL77)+SUM($A$84:AK84)&gt;0,0,SUM($B$77:AL77)-SUM($A$84:AK84))</f>
        <v>-177229495.73955822</v>
      </c>
      <c r="AM84" s="269">
        <f>IF(SUM($B$77:AM77)+SUM($A$84:AL84)&gt;0,0,SUM($B$77:AM77)-SUM($A$84:AL84))</f>
        <v>-182606811.19073439</v>
      </c>
      <c r="AN84" s="269">
        <f>IF(SUM($B$77:AN77)+SUM($A$84:AM84)&gt;0,0,SUM($B$77:AN77)-SUM($A$84:AM84))</f>
        <v>-188144799.90155649</v>
      </c>
      <c r="AO84" s="269">
        <f>IF(SUM($B$77:AO77)+SUM($A$84:AN84)&gt;0,0,SUM($B$77:AO77)-SUM($A$84:AN84))</f>
        <v>-193848270.58759451</v>
      </c>
      <c r="AP84" s="269">
        <f>IF(SUM($B$77:AP77)+SUM($A$84:AO84)&gt;0,0,SUM($B$77:AP77)-SUM($A$84:AO84))</f>
        <v>-199722175.76659679</v>
      </c>
      <c r="AQ84" s="269">
        <f>IF(SUM($B$77:AQ77)+SUM($A$84:AP84)&gt;0,0,SUM($B$77:AQ77)-SUM($A$84:AP84))</f>
        <v>-205771616.05418396</v>
      </c>
      <c r="AR84" s="269">
        <f>IF(SUM($B$77:AR77)+SUM($A$84:AQ84)&gt;0,0,SUM($B$77:AR77)-SUM($A$84:AQ84))</f>
        <v>-212001844.58767796</v>
      </c>
      <c r="AS84" s="269">
        <f>IF(SUM($B$77:AS77)+SUM($A$84:AR84)&gt;0,0,SUM($B$77:AS77)-SUM($A$84:AR84))</f>
        <v>-218418271.58188438</v>
      </c>
      <c r="AT84" s="269">
        <f>IF(SUM($B$77:AT77)+SUM($A$84:AS84)&gt;0,0,SUM($B$77:AT77)-SUM($A$84:AS84))</f>
        <v>-225026469.02074718</v>
      </c>
      <c r="AU84" s="269">
        <f>IF(SUM($B$77:AU77)+SUM($A$84:AT84)&gt;0,0,SUM($B$77:AU77)-SUM($A$84:AT84))</f>
        <v>-231832175.48893642</v>
      </c>
      <c r="AV84" s="269">
        <f>IF(SUM($B$77:AV77)+SUM($A$84:AU84)&gt;0,0,SUM($B$77:AV77)-SUM($A$84:AU84))</f>
        <v>-238841301.14751434</v>
      </c>
      <c r="AW84" s="269">
        <f>IF(SUM($B$77:AW77)+SUM($A$84:AV84)&gt;0,0,SUM($B$77:AW77)-SUM($A$84:AV84))</f>
        <v>-246059932.85798264</v>
      </c>
      <c r="AX84" s="269">
        <f>IF(SUM($B$77:AX77)+SUM($A$84:AW84)&gt;0,0,SUM($B$77:AX77)-SUM($A$84:AW84))</f>
        <v>-253494339.45911884</v>
      </c>
      <c r="AY84" s="269">
        <f>IF(SUM($B$77:AY77)+SUM($A$84:AX84)&gt;0,0,SUM($B$77:AY77)-SUM($A$84:AX84))</f>
        <v>-261150977.20115376</v>
      </c>
      <c r="AZ84" s="269">
        <f>IF(SUM($B$77:AZ77)+SUM($A$84:AY84)&gt;0,0,SUM($B$77:AZ77)-SUM($A$84:AY84))</f>
        <v>-269036495.34196568</v>
      </c>
    </row>
    <row r="85" spans="1:52" x14ac:dyDescent="0.25">
      <c r="A85" s="271" t="s">
        <v>249</v>
      </c>
      <c r="B85" s="280">
        <f>IF(((SUM($B$64:B64)+SUM($B$66:B70))+SUM($B$87:B87))&lt;0,((SUM($B$64:B64)+SUM($B$66:B70))+SUM($B$87:B87))*0.2-SUM($A$85:A85),IF(SUM(A$85:$B85)&lt;0,0-SUM(A$85:$B85),0))</f>
        <v>-54416424.768400006</v>
      </c>
      <c r="C85" s="280">
        <f>IF(((SUM($B$64:C64)+SUM($B$66:C70))+SUM($B$87:C87))&lt;0,((SUM($B$64:C64)+SUM($B$66:C70))+SUM($B$87:C87))*0.2-SUM($A$85:B85),IF(SUM(B$85:$B85)&lt;0,0-SUM(B$85:$B85),0))</f>
        <v>0</v>
      </c>
      <c r="D85" s="280">
        <f>IF(((SUM($B$64:D64)+SUM($B$66:D70))+SUM($B$87:D87))&lt;0,((SUM($B$64:D64)+SUM($B$66:D70))+SUM($B$87:D87))*0.2-SUM($A$85:C85),IF(SUM($B$85:C85)&lt;0,0-SUM($B$85:C85),0))</f>
        <v>54416424.768400006</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1" t="s">
        <v>248</v>
      </c>
      <c r="B86" s="269">
        <f>-B64*(B39)</f>
        <v>0</v>
      </c>
      <c r="C86" s="269">
        <f t="shared" ref="C86:AZ86" si="21">-(C64-B64)*$B$39</f>
        <v>0</v>
      </c>
      <c r="D86" s="269">
        <f t="shared" si="21"/>
        <v>0</v>
      </c>
      <c r="E86" s="269">
        <f t="shared" si="21"/>
        <v>0</v>
      </c>
      <c r="F86" s="269">
        <f t="shared" si="21"/>
        <v>0</v>
      </c>
      <c r="G86" s="269">
        <f t="shared" si="21"/>
        <v>0</v>
      </c>
      <c r="H86" s="269">
        <f t="shared" si="21"/>
        <v>0</v>
      </c>
      <c r="I86" s="269">
        <f t="shared" si="21"/>
        <v>0</v>
      </c>
      <c r="J86" s="269">
        <f t="shared" si="21"/>
        <v>0</v>
      </c>
      <c r="K86" s="269">
        <f t="shared" si="21"/>
        <v>0</v>
      </c>
      <c r="L86" s="269">
        <f t="shared" si="21"/>
        <v>0</v>
      </c>
      <c r="M86" s="270">
        <f t="shared" si="21"/>
        <v>0</v>
      </c>
      <c r="N86" s="269">
        <f t="shared" si="21"/>
        <v>0</v>
      </c>
      <c r="O86" s="269">
        <f t="shared" si="21"/>
        <v>0</v>
      </c>
      <c r="P86" s="269">
        <f t="shared" si="21"/>
        <v>0</v>
      </c>
      <c r="Q86" s="269">
        <f t="shared" si="21"/>
        <v>0</v>
      </c>
      <c r="R86" s="269">
        <f t="shared" si="21"/>
        <v>0</v>
      </c>
      <c r="S86" s="269">
        <f t="shared" si="21"/>
        <v>0</v>
      </c>
      <c r="T86" s="269">
        <f t="shared" si="21"/>
        <v>0</v>
      </c>
      <c r="U86" s="269">
        <f t="shared" si="21"/>
        <v>0</v>
      </c>
      <c r="V86" s="269">
        <f t="shared" si="21"/>
        <v>0</v>
      </c>
      <c r="W86" s="269">
        <f t="shared" si="21"/>
        <v>0</v>
      </c>
      <c r="X86" s="269">
        <f t="shared" si="21"/>
        <v>0</v>
      </c>
      <c r="Y86" s="269">
        <f t="shared" si="21"/>
        <v>0</v>
      </c>
      <c r="Z86" s="269">
        <f t="shared" si="21"/>
        <v>0</v>
      </c>
      <c r="AA86" s="269">
        <f t="shared" si="21"/>
        <v>0</v>
      </c>
      <c r="AB86" s="269">
        <f t="shared" si="21"/>
        <v>0</v>
      </c>
      <c r="AC86" s="269">
        <f t="shared" si="21"/>
        <v>0</v>
      </c>
      <c r="AD86" s="269">
        <f t="shared" si="21"/>
        <v>0</v>
      </c>
      <c r="AE86" s="269">
        <f t="shared" si="21"/>
        <v>0</v>
      </c>
      <c r="AF86" s="269">
        <f t="shared" si="21"/>
        <v>0</v>
      </c>
      <c r="AG86" s="269">
        <f t="shared" si="21"/>
        <v>0</v>
      </c>
      <c r="AH86" s="269">
        <f t="shared" si="21"/>
        <v>0</v>
      </c>
      <c r="AI86" s="269">
        <f t="shared" si="21"/>
        <v>0</v>
      </c>
      <c r="AJ86" s="269">
        <f t="shared" si="21"/>
        <v>0</v>
      </c>
      <c r="AK86" s="269">
        <f t="shared" si="21"/>
        <v>0</v>
      </c>
      <c r="AL86" s="269">
        <f t="shared" si="21"/>
        <v>0</v>
      </c>
      <c r="AM86" s="269">
        <f t="shared" si="21"/>
        <v>0</v>
      </c>
      <c r="AN86" s="269">
        <f t="shared" si="21"/>
        <v>0</v>
      </c>
      <c r="AO86" s="269">
        <f t="shared" si="21"/>
        <v>0</v>
      </c>
      <c r="AP86" s="269">
        <f t="shared" si="21"/>
        <v>0</v>
      </c>
      <c r="AQ86" s="269">
        <f t="shared" si="21"/>
        <v>0</v>
      </c>
      <c r="AR86" s="269">
        <f t="shared" si="21"/>
        <v>0</v>
      </c>
      <c r="AS86" s="269">
        <f t="shared" si="21"/>
        <v>0</v>
      </c>
      <c r="AT86" s="269">
        <f t="shared" si="21"/>
        <v>0</v>
      </c>
      <c r="AU86" s="269">
        <f t="shared" si="21"/>
        <v>0</v>
      </c>
      <c r="AV86" s="269">
        <f t="shared" si="21"/>
        <v>0</v>
      </c>
      <c r="AW86" s="269">
        <f t="shared" si="21"/>
        <v>0</v>
      </c>
      <c r="AX86" s="269">
        <f t="shared" si="21"/>
        <v>0</v>
      </c>
      <c r="AY86" s="269">
        <f t="shared" si="21"/>
        <v>0</v>
      </c>
      <c r="AZ86" s="269">
        <f t="shared" si="21"/>
        <v>0</v>
      </c>
    </row>
    <row r="87" spans="1:52" x14ac:dyDescent="0.25">
      <c r="A87" s="271" t="s">
        <v>247</v>
      </c>
      <c r="B87" s="269">
        <f>-($B$25+$B$26)*$B$28</f>
        <v>-272082123.84200001</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x14ac:dyDescent="0.25">
      <c r="A88" s="271" t="s">
        <v>246</v>
      </c>
      <c r="B88" s="269">
        <f t="shared" ref="B88:AZ88" si="22">B59-B60</f>
        <v>0</v>
      </c>
      <c r="C88" s="269">
        <f t="shared" si="22"/>
        <v>0</v>
      </c>
      <c r="D88" s="269">
        <f t="shared" si="22"/>
        <v>0</v>
      </c>
      <c r="E88" s="269">
        <f t="shared" si="22"/>
        <v>0</v>
      </c>
      <c r="F88" s="269">
        <f t="shared" si="22"/>
        <v>0</v>
      </c>
      <c r="G88" s="269">
        <f t="shared" si="22"/>
        <v>0</v>
      </c>
      <c r="H88" s="269">
        <f t="shared" si="22"/>
        <v>0</v>
      </c>
      <c r="I88" s="269">
        <f t="shared" si="22"/>
        <v>0</v>
      </c>
      <c r="J88" s="269">
        <f t="shared" si="22"/>
        <v>0</v>
      </c>
      <c r="K88" s="269">
        <f t="shared" si="22"/>
        <v>0</v>
      </c>
      <c r="L88" s="269">
        <f t="shared" si="22"/>
        <v>0</v>
      </c>
      <c r="M88" s="270">
        <f t="shared" si="22"/>
        <v>0</v>
      </c>
      <c r="N88" s="269">
        <f t="shared" si="22"/>
        <v>0</v>
      </c>
      <c r="O88" s="269">
        <f t="shared" si="22"/>
        <v>0</v>
      </c>
      <c r="P88" s="269">
        <f t="shared" si="22"/>
        <v>0</v>
      </c>
      <c r="Q88" s="269">
        <f t="shared" si="22"/>
        <v>0</v>
      </c>
      <c r="R88" s="269">
        <f t="shared" si="22"/>
        <v>0</v>
      </c>
      <c r="S88" s="269">
        <f t="shared" si="22"/>
        <v>0</v>
      </c>
      <c r="T88" s="269">
        <f t="shared" si="22"/>
        <v>0</v>
      </c>
      <c r="U88" s="269">
        <f t="shared" si="22"/>
        <v>0</v>
      </c>
      <c r="V88" s="269">
        <f t="shared" si="22"/>
        <v>0</v>
      </c>
      <c r="W88" s="269">
        <f t="shared" si="22"/>
        <v>0</v>
      </c>
      <c r="X88" s="269">
        <f t="shared" si="22"/>
        <v>0</v>
      </c>
      <c r="Y88" s="269">
        <f t="shared" si="22"/>
        <v>0</v>
      </c>
      <c r="Z88" s="269">
        <f t="shared" si="22"/>
        <v>0</v>
      </c>
      <c r="AA88" s="269">
        <f t="shared" si="22"/>
        <v>0</v>
      </c>
      <c r="AB88" s="269">
        <f t="shared" si="22"/>
        <v>0</v>
      </c>
      <c r="AC88" s="269">
        <f t="shared" si="22"/>
        <v>0</v>
      </c>
      <c r="AD88" s="269">
        <f t="shared" si="22"/>
        <v>0</v>
      </c>
      <c r="AE88" s="269">
        <f t="shared" si="22"/>
        <v>0</v>
      </c>
      <c r="AF88" s="269">
        <f t="shared" si="22"/>
        <v>0</v>
      </c>
      <c r="AG88" s="269">
        <f t="shared" si="22"/>
        <v>0</v>
      </c>
      <c r="AH88" s="269">
        <f t="shared" si="22"/>
        <v>0</v>
      </c>
      <c r="AI88" s="269">
        <f t="shared" si="22"/>
        <v>0</v>
      </c>
      <c r="AJ88" s="269">
        <f t="shared" si="22"/>
        <v>0</v>
      </c>
      <c r="AK88" s="269">
        <f t="shared" si="22"/>
        <v>0</v>
      </c>
      <c r="AL88" s="269">
        <f t="shared" si="22"/>
        <v>0</v>
      </c>
      <c r="AM88" s="269">
        <f t="shared" si="22"/>
        <v>0</v>
      </c>
      <c r="AN88" s="269">
        <f t="shared" si="22"/>
        <v>0</v>
      </c>
      <c r="AO88" s="269">
        <f t="shared" si="22"/>
        <v>0</v>
      </c>
      <c r="AP88" s="269">
        <f t="shared" si="22"/>
        <v>0</v>
      </c>
      <c r="AQ88" s="269">
        <f t="shared" si="22"/>
        <v>0</v>
      </c>
      <c r="AR88" s="269">
        <f t="shared" si="22"/>
        <v>0</v>
      </c>
      <c r="AS88" s="269">
        <f t="shared" si="22"/>
        <v>0</v>
      </c>
      <c r="AT88" s="269">
        <f t="shared" si="22"/>
        <v>0</v>
      </c>
      <c r="AU88" s="269">
        <f t="shared" si="22"/>
        <v>0</v>
      </c>
      <c r="AV88" s="269">
        <f t="shared" si="22"/>
        <v>0</v>
      </c>
      <c r="AW88" s="269">
        <f t="shared" si="22"/>
        <v>0</v>
      </c>
      <c r="AX88" s="269">
        <f t="shared" si="22"/>
        <v>0</v>
      </c>
      <c r="AY88" s="269">
        <f t="shared" si="22"/>
        <v>0</v>
      </c>
      <c r="AZ88" s="269">
        <f t="shared" si="22"/>
        <v>0</v>
      </c>
    </row>
    <row r="89" spans="1:52" s="209" customFormat="1" ht="14.25" x14ac:dyDescent="0.25">
      <c r="A89" s="281" t="s">
        <v>245</v>
      </c>
      <c r="B89" s="267">
        <f>SUM(B81:B88)</f>
        <v>-326498548.61040002</v>
      </c>
      <c r="C89" s="267">
        <f t="shared" ref="C89:AZ89" si="23">SUM(C81:C88)</f>
        <v>-5925948.6572787594</v>
      </c>
      <c r="D89" s="267">
        <f>SUM(D81:D88)</f>
        <v>316186794.05107164</v>
      </c>
      <c r="E89" s="267">
        <f>SUM(E81:E88)</f>
        <v>267432935.99980408</v>
      </c>
      <c r="F89" s="267">
        <f t="shared" si="23"/>
        <v>275605644.33360028</v>
      </c>
      <c r="G89" s="267">
        <f t="shared" si="23"/>
        <v>284020419.73347646</v>
      </c>
      <c r="H89" s="267">
        <f t="shared" si="23"/>
        <v>292684150.20667756</v>
      </c>
      <c r="I89" s="267">
        <f t="shared" si="23"/>
        <v>301605573.3968479</v>
      </c>
      <c r="J89" s="267">
        <f t="shared" si="23"/>
        <v>310793348.84819388</v>
      </c>
      <c r="K89" s="267">
        <f t="shared" si="23"/>
        <v>320254951.43029624</v>
      </c>
      <c r="L89" s="267">
        <f t="shared" si="23"/>
        <v>329998611.03110433</v>
      </c>
      <c r="M89" s="268">
        <f t="shared" si="23"/>
        <v>340032745.6039269</v>
      </c>
      <c r="N89" s="267">
        <f t="shared" si="23"/>
        <v>350366053.46902835</v>
      </c>
      <c r="O89" s="267">
        <f t="shared" si="23"/>
        <v>360590541.26604241</v>
      </c>
      <c r="P89" s="267">
        <f t="shared" si="23"/>
        <v>371536831.15039891</v>
      </c>
      <c r="Q89" s="267">
        <f t="shared" si="23"/>
        <v>382809607.27379334</v>
      </c>
      <c r="R89" s="267">
        <f t="shared" si="23"/>
        <v>394418645.58884192</v>
      </c>
      <c r="S89" s="267">
        <f t="shared" si="23"/>
        <v>406374014.58135706</v>
      </c>
      <c r="T89" s="267">
        <f t="shared" si="23"/>
        <v>418686084.01652771</v>
      </c>
      <c r="U89" s="267">
        <f t="shared" si="23"/>
        <v>431365533.946293</v>
      </c>
      <c r="V89" s="267">
        <f t="shared" si="23"/>
        <v>444423363.98569739</v>
      </c>
      <c r="W89" s="267">
        <f t="shared" si="23"/>
        <v>457870902.86624396</v>
      </c>
      <c r="X89" s="267">
        <f t="shared" si="23"/>
        <v>471719818.2745105</v>
      </c>
      <c r="Y89" s="267">
        <f t="shared" si="23"/>
        <v>485421778.3716203</v>
      </c>
      <c r="Z89" s="267">
        <f t="shared" si="23"/>
        <v>500093046.2213726</v>
      </c>
      <c r="AA89" s="267">
        <f t="shared" si="23"/>
        <v>515202325.92065978</v>
      </c>
      <c r="AB89" s="267">
        <f t="shared" si="23"/>
        <v>530762730.24127364</v>
      </c>
      <c r="AC89" s="267">
        <f t="shared" si="23"/>
        <v>546787764.23481262</v>
      </c>
      <c r="AD89" s="267">
        <f t="shared" si="23"/>
        <v>563291336.95694172</v>
      </c>
      <c r="AE89" s="267">
        <f t="shared" si="23"/>
        <v>580287773.54161394</v>
      </c>
      <c r="AF89" s="267">
        <f t="shared" si="23"/>
        <v>597791827.63568556</v>
      </c>
      <c r="AG89" s="267">
        <f t="shared" si="23"/>
        <v>615818694.20465791</v>
      </c>
      <c r="AH89" s="267">
        <f t="shared" si="23"/>
        <v>634384022.72060513</v>
      </c>
      <c r="AI89" s="267">
        <f t="shared" si="23"/>
        <v>653503930.74367726</v>
      </c>
      <c r="AJ89" s="267">
        <f t="shared" si="23"/>
        <v>673195017.90889919</v>
      </c>
      <c r="AK89" s="267">
        <f t="shared" si="23"/>
        <v>693474380.33033752</v>
      </c>
      <c r="AL89" s="267">
        <f t="shared" si="23"/>
        <v>714359625.43507361</v>
      </c>
      <c r="AM89" s="267">
        <f t="shared" si="23"/>
        <v>735868887.23977768</v>
      </c>
      <c r="AN89" s="267">
        <f t="shared" si="23"/>
        <v>758020842.08306587</v>
      </c>
      <c r="AO89" s="267">
        <f t="shared" si="23"/>
        <v>780834724.82721853</v>
      </c>
      <c r="AP89" s="267">
        <f t="shared" si="23"/>
        <v>804330345.54322875</v>
      </c>
      <c r="AQ89" s="267">
        <f t="shared" si="23"/>
        <v>828528106.69357741</v>
      </c>
      <c r="AR89" s="267">
        <f t="shared" si="23"/>
        <v>853449020.82755399</v>
      </c>
      <c r="AS89" s="267">
        <f t="shared" si="23"/>
        <v>879114728.80437565</v>
      </c>
      <c r="AT89" s="267">
        <f t="shared" si="23"/>
        <v>905547518.55982709</v>
      </c>
      <c r="AU89" s="267">
        <f t="shared" si="23"/>
        <v>932770344.43258405</v>
      </c>
      <c r="AV89" s="267">
        <f t="shared" si="23"/>
        <v>960806847.06689596</v>
      </c>
      <c r="AW89" s="267">
        <f t="shared" si="23"/>
        <v>989681373.90876889</v>
      </c>
      <c r="AX89" s="267">
        <f t="shared" si="23"/>
        <v>1019419000.3133152</v>
      </c>
      <c r="AY89" s="267">
        <f t="shared" si="23"/>
        <v>1050045551.2814565</v>
      </c>
      <c r="AZ89" s="267">
        <f t="shared" si="23"/>
        <v>1081587623.844703</v>
      </c>
    </row>
    <row r="90" spans="1:52" s="209" customFormat="1" ht="14.25" x14ac:dyDescent="0.25">
      <c r="A90" s="281" t="s">
        <v>441</v>
      </c>
      <c r="B90" s="267">
        <f>SUM($B$89:B89)</f>
        <v>-326498548.61040002</v>
      </c>
      <c r="C90" s="267">
        <f>SUM($B$89:C89)</f>
        <v>-332424497.2676788</v>
      </c>
      <c r="D90" s="267">
        <f>SUM($B$89:D89)</f>
        <v>-16237703.216607153</v>
      </c>
      <c r="E90" s="267">
        <f>SUM($B$89:E89)</f>
        <v>251195232.78319693</v>
      </c>
      <c r="F90" s="267">
        <f>SUM($B$89:F89)</f>
        <v>526800877.11679721</v>
      </c>
      <c r="G90" s="267">
        <f>SUM($B$89:G89)</f>
        <v>810821296.85027361</v>
      </c>
      <c r="H90" s="267">
        <f>SUM($B$89:H89)</f>
        <v>1103505447.056951</v>
      </c>
      <c r="I90" s="267">
        <f>SUM($B$89:I89)</f>
        <v>1405111020.453799</v>
      </c>
      <c r="J90" s="267">
        <f>SUM($B$89:J89)</f>
        <v>1715904369.3019929</v>
      </c>
      <c r="K90" s="267">
        <f>SUM($B$89:K89)</f>
        <v>2036159320.7322891</v>
      </c>
      <c r="L90" s="267">
        <f>SUM($B$89:L89)</f>
        <v>2366157931.7633934</v>
      </c>
      <c r="M90" s="268">
        <f>SUM($B$89:M89)</f>
        <v>2706190677.3673201</v>
      </c>
      <c r="N90" s="267">
        <f>SUM($B$89:N89)</f>
        <v>3056556730.8363485</v>
      </c>
      <c r="O90" s="267">
        <f>SUM($B$89:O89)</f>
        <v>3417147272.1023908</v>
      </c>
      <c r="P90" s="267">
        <f>SUM($B$89:P89)</f>
        <v>3788684103.2527895</v>
      </c>
      <c r="Q90" s="267">
        <f>SUM($B$89:Q89)</f>
        <v>4171493710.5265827</v>
      </c>
      <c r="R90" s="267">
        <f>SUM($B$89:R89)</f>
        <v>4565912356.1154251</v>
      </c>
      <c r="S90" s="267">
        <f>SUM($B$89:S89)</f>
        <v>4972286370.6967821</v>
      </c>
      <c r="T90" s="267">
        <f>SUM($B$89:T89)</f>
        <v>5390972454.7133102</v>
      </c>
      <c r="U90" s="267">
        <f>SUM($B$89:U89)</f>
        <v>5822337988.6596031</v>
      </c>
      <c r="V90" s="267">
        <f>SUM($B$89:V89)</f>
        <v>6266761352.6453009</v>
      </c>
      <c r="W90" s="267">
        <f>SUM($B$89:W89)</f>
        <v>6724632255.5115452</v>
      </c>
      <c r="X90" s="267">
        <f>SUM($B$89:X89)</f>
        <v>7196352073.7860556</v>
      </c>
      <c r="Y90" s="267">
        <f>SUM($B$89:Y89)</f>
        <v>7681773852.1576757</v>
      </c>
      <c r="Z90" s="267">
        <f>SUM($B$89:Z89)</f>
        <v>8181866898.3790483</v>
      </c>
      <c r="AA90" s="267">
        <f>SUM($B$89:AA89)</f>
        <v>8697069224.2997074</v>
      </c>
      <c r="AB90" s="267">
        <f>SUM($B$89:AB89)</f>
        <v>9227831954.5409813</v>
      </c>
      <c r="AC90" s="267">
        <f>SUM($B$89:AC89)</f>
        <v>9774619718.7757931</v>
      </c>
      <c r="AD90" s="267">
        <f>SUM($B$89:AD89)</f>
        <v>10337911055.732735</v>
      </c>
      <c r="AE90" s="267">
        <f>SUM($B$89:AE89)</f>
        <v>10918198829.274349</v>
      </c>
      <c r="AF90" s="267">
        <f>SUM($B$89:AF89)</f>
        <v>11515990656.910034</v>
      </c>
      <c r="AG90" s="267">
        <f>SUM($B$89:AG89)</f>
        <v>12131809351.114693</v>
      </c>
      <c r="AH90" s="267">
        <f>SUM($B$89:AH89)</f>
        <v>12766193373.835299</v>
      </c>
      <c r="AI90" s="267">
        <f>SUM($B$89:AI89)</f>
        <v>13419697304.578976</v>
      </c>
      <c r="AJ90" s="267">
        <f>SUM($B$89:AJ89)</f>
        <v>14092892322.487875</v>
      </c>
      <c r="AK90" s="267">
        <f>SUM($B$89:AK89)</f>
        <v>14786366702.818213</v>
      </c>
      <c r="AL90" s="267">
        <f>SUM($B$89:AL89)</f>
        <v>15500726328.253286</v>
      </c>
      <c r="AM90" s="267">
        <f>SUM($B$89:AM89)</f>
        <v>16236595215.493065</v>
      </c>
      <c r="AN90" s="267">
        <f>SUM($B$89:AN89)</f>
        <v>16994616057.57613</v>
      </c>
      <c r="AO90" s="267">
        <f>SUM($B$89:AO89)</f>
        <v>17775450782.403347</v>
      </c>
      <c r="AP90" s="267">
        <f>SUM($B$89:AP89)</f>
        <v>18579781127.946575</v>
      </c>
      <c r="AQ90" s="267">
        <f>SUM($B$89:AQ89)</f>
        <v>19408309234.640152</v>
      </c>
      <c r="AR90" s="267">
        <f>SUM($B$89:AR89)</f>
        <v>20261758255.467705</v>
      </c>
      <c r="AS90" s="267">
        <f>SUM($B$89:AS89)</f>
        <v>21140872984.272079</v>
      </c>
      <c r="AT90" s="267">
        <f>SUM($B$89:AT89)</f>
        <v>22046420502.831905</v>
      </c>
      <c r="AU90" s="267">
        <f>SUM($B$89:AU89)</f>
        <v>22979190847.264488</v>
      </c>
      <c r="AV90" s="267">
        <f>SUM($B$89:AV89)</f>
        <v>23939997694.331383</v>
      </c>
      <c r="AW90" s="267">
        <f>SUM($B$89:AW89)</f>
        <v>24929679068.24015</v>
      </c>
      <c r="AX90" s="267">
        <f>SUM($B$89:AX89)</f>
        <v>25949098068.553467</v>
      </c>
      <c r="AY90" s="267">
        <f>SUM($B$89:AY89)</f>
        <v>26999143619.834923</v>
      </c>
      <c r="AZ90" s="267">
        <f>SUM($B$89:AZ89)</f>
        <v>28080731243.679626</v>
      </c>
    </row>
    <row r="91" spans="1:52" x14ac:dyDescent="0.25">
      <c r="A91" s="282" t="s">
        <v>244</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209" customFormat="1" ht="14.25" x14ac:dyDescent="0.25">
      <c r="A92" s="285" t="s">
        <v>440</v>
      </c>
      <c r="B92" s="286">
        <f t="shared" ref="B92:AY92" si="25">B89*B91</f>
        <v>-326498548.61040002</v>
      </c>
      <c r="C92" s="286">
        <f t="shared" si="25"/>
        <v>-5221100.1385715939</v>
      </c>
      <c r="D92" s="286">
        <f t="shared" si="25"/>
        <v>245443764.9099122</v>
      </c>
      <c r="E92" s="286">
        <f t="shared" si="25"/>
        <v>182905728.54774415</v>
      </c>
      <c r="F92" s="286">
        <f t="shared" si="25"/>
        <v>166075153.08974555</v>
      </c>
      <c r="G92" s="286">
        <f t="shared" si="25"/>
        <v>150789206.99776843</v>
      </c>
      <c r="H92" s="286">
        <f t="shared" si="25"/>
        <v>136906489.76625323</v>
      </c>
      <c r="I92" s="286">
        <f t="shared" si="25"/>
        <v>124299199.55350439</v>
      </c>
      <c r="J92" s="286">
        <f t="shared" si="25"/>
        <v>112850847.21684733</v>
      </c>
      <c r="K92" s="286">
        <f t="shared" si="25"/>
        <v>102454986.23095989</v>
      </c>
      <c r="L92" s="286">
        <f t="shared" si="25"/>
        <v>93015108.423128515</v>
      </c>
      <c r="M92" s="268">
        <f t="shared" si="25"/>
        <v>84443507.737922296</v>
      </c>
      <c r="N92" s="286">
        <f t="shared" si="25"/>
        <v>76660506.252591431</v>
      </c>
      <c r="O92" s="286">
        <f t="shared" si="25"/>
        <v>69513335.909127295</v>
      </c>
      <c r="P92" s="286">
        <f t="shared" si="25"/>
        <v>63104424.623204082</v>
      </c>
      <c r="Q92" s="286">
        <f t="shared" si="25"/>
        <v>57285526.067139767</v>
      </c>
      <c r="R92" s="286">
        <f t="shared" si="25"/>
        <v>52002431.7811938</v>
      </c>
      <c r="S92" s="286">
        <f t="shared" si="25"/>
        <v>47205900.145133577</v>
      </c>
      <c r="T92" s="286">
        <f t="shared" si="25"/>
        <v>42851203.00752151</v>
      </c>
      <c r="U92" s="286">
        <f t="shared" si="25"/>
        <v>38897713.482806705</v>
      </c>
      <c r="V92" s="286">
        <f t="shared" si="25"/>
        <v>35308531.205209427</v>
      </c>
      <c r="W92" s="286">
        <f t="shared" si="25"/>
        <v>32050141.659470428</v>
      </c>
      <c r="X92" s="286">
        <f t="shared" si="25"/>
        <v>29092106.510521665</v>
      </c>
      <c r="Y92" s="286">
        <f t="shared" si="25"/>
        <v>26376334.500036377</v>
      </c>
      <c r="Z92" s="286">
        <f t="shared" si="25"/>
        <v>23941432.876328465</v>
      </c>
      <c r="AA92" s="286">
        <f t="shared" si="25"/>
        <v>21731078.307924721</v>
      </c>
      <c r="AB92" s="286">
        <f t="shared" si="25"/>
        <v>19724591.59174867</v>
      </c>
      <c r="AC92" s="286">
        <f t="shared" si="25"/>
        <v>17903194.352262001</v>
      </c>
      <c r="AD92" s="286">
        <f t="shared" si="25"/>
        <v>16249834.767256379</v>
      </c>
      <c r="AE92" s="286">
        <f t="shared" si="25"/>
        <v>14749029.215243746</v>
      </c>
      <c r="AF92" s="286">
        <f t="shared" si="25"/>
        <v>13386718.396954129</v>
      </c>
      <c r="AG92" s="286">
        <f t="shared" si="25"/>
        <v>12150136.614151942</v>
      </c>
      <c r="AH92" s="286">
        <f t="shared" si="25"/>
        <v>11027693.007995581</v>
      </c>
      <c r="AI92" s="286">
        <f t="shared" si="25"/>
        <v>10008863.667520925</v>
      </c>
      <c r="AJ92" s="286">
        <f t="shared" si="25"/>
        <v>9084093.6174688637</v>
      </c>
      <c r="AK92" s="286">
        <f t="shared" si="25"/>
        <v>8244707.7844613409</v>
      </c>
      <c r="AL92" s="286">
        <f t="shared" si="25"/>
        <v>7482830.1222441914</v>
      </c>
      <c r="AM92" s="286">
        <f t="shared" si="25"/>
        <v>6791310.1510756183</v>
      </c>
      <c r="AN92" s="286">
        <f t="shared" si="25"/>
        <v>6163656.2340009939</v>
      </c>
      <c r="AO92" s="286">
        <f t="shared" si="25"/>
        <v>5593974.9743149225</v>
      </c>
      <c r="AP92" s="286">
        <f t="shared" si="25"/>
        <v>5076916.1745142713</v>
      </c>
      <c r="AQ92" s="286">
        <f t="shared" si="25"/>
        <v>4607622.8479888886</v>
      </c>
      <c r="AR92" s="286">
        <f t="shared" si="25"/>
        <v>4181685.8210320151</v>
      </c>
      <c r="AS92" s="286">
        <f t="shared" si="25"/>
        <v>3795102.504893498</v>
      </c>
      <c r="AT92" s="286">
        <f t="shared" si="25"/>
        <v>3444239.4559222152</v>
      </c>
      <c r="AU92" s="286">
        <f t="shared" si="25"/>
        <v>3125798.3766922867</v>
      </c>
      <c r="AV92" s="286">
        <f t="shared" si="25"/>
        <v>2836785.242693882</v>
      </c>
      <c r="AW92" s="286">
        <f t="shared" si="25"/>
        <v>2574482.2679778854</v>
      </c>
      <c r="AX92" s="286">
        <f t="shared" si="25"/>
        <v>2336422.4493342731</v>
      </c>
      <c r="AY92" s="286">
        <f t="shared" si="25"/>
        <v>2120366.4523927458</v>
      </c>
      <c r="AZ92" s="286">
        <f>AZ89*AZ91</f>
        <v>1924281.6246762578</v>
      </c>
    </row>
    <row r="93" spans="1:52" s="209" customFormat="1" ht="14.25" x14ac:dyDescent="0.25">
      <c r="A93" s="285" t="s">
        <v>439</v>
      </c>
      <c r="B93" s="286">
        <f>SUM($B$92:B92)</f>
        <v>-326498548.61040002</v>
      </c>
      <c r="C93" s="286">
        <f>SUM($B$92:C92)</f>
        <v>-331719648.74897164</v>
      </c>
      <c r="D93" s="286">
        <f>SUM($B$92:D92)</f>
        <v>-86275883.839059442</v>
      </c>
      <c r="E93" s="286">
        <f>SUM($B$92:E92)</f>
        <v>96629844.708684713</v>
      </c>
      <c r="F93" s="286">
        <f>SUM($B$92:F92)</f>
        <v>262704997.79843026</v>
      </c>
      <c r="G93" s="286">
        <f>SUM($B$92:G92)</f>
        <v>413494204.79619873</v>
      </c>
      <c r="H93" s="286">
        <f>SUM($B$92:H92)</f>
        <v>550400694.56245196</v>
      </c>
      <c r="I93" s="286">
        <f>SUM($B$92:I92)</f>
        <v>674699894.11595631</v>
      </c>
      <c r="J93" s="286">
        <f>SUM($B$92:J92)</f>
        <v>787550741.33280361</v>
      </c>
      <c r="K93" s="286">
        <f>SUM($B$92:K92)</f>
        <v>890005727.5637635</v>
      </c>
      <c r="L93" s="286">
        <f>SUM($B$92:L92)</f>
        <v>983020835.98689198</v>
      </c>
      <c r="M93" s="268">
        <f>SUM($B$92:M92)</f>
        <v>1067464343.7248143</v>
      </c>
      <c r="N93" s="286">
        <f>SUM($B$92:N92)</f>
        <v>1144124849.9774058</v>
      </c>
      <c r="O93" s="286">
        <f>SUM($B$92:O92)</f>
        <v>1213638185.886533</v>
      </c>
      <c r="P93" s="286">
        <f>SUM($B$92:P92)</f>
        <v>1276742610.509737</v>
      </c>
      <c r="Q93" s="286">
        <f>SUM($B$92:Q92)</f>
        <v>1334028136.5768769</v>
      </c>
      <c r="R93" s="286">
        <f>SUM($B$92:R92)</f>
        <v>1386030568.3580706</v>
      </c>
      <c r="S93" s="286">
        <f>SUM($B$92:S92)</f>
        <v>1433236468.5032041</v>
      </c>
      <c r="T93" s="286">
        <f>SUM($B$92:T92)</f>
        <v>1476087671.5107255</v>
      </c>
      <c r="U93" s="286">
        <f>SUM($B$92:U92)</f>
        <v>1514985384.9935322</v>
      </c>
      <c r="V93" s="286">
        <f>SUM($B$92:V92)</f>
        <v>1550293916.1987417</v>
      </c>
      <c r="W93" s="286">
        <f>SUM($B$92:W92)</f>
        <v>1582344057.858212</v>
      </c>
      <c r="X93" s="286">
        <f>SUM($B$92:X92)</f>
        <v>1611436164.3687336</v>
      </c>
      <c r="Y93" s="286">
        <f>SUM($B$92:Y92)</f>
        <v>1637812498.8687701</v>
      </c>
      <c r="Z93" s="286">
        <f>SUM($B$92:Z92)</f>
        <v>1661753931.7450986</v>
      </c>
      <c r="AA93" s="286">
        <f>SUM($B$92:AA92)</f>
        <v>1683485010.0530233</v>
      </c>
      <c r="AB93" s="286">
        <f>SUM($B$92:AB92)</f>
        <v>1703209601.6447721</v>
      </c>
      <c r="AC93" s="286">
        <f>SUM($B$92:AC92)</f>
        <v>1721112795.9970341</v>
      </c>
      <c r="AD93" s="286">
        <f>SUM($B$92:AD92)</f>
        <v>1737362630.7642903</v>
      </c>
      <c r="AE93" s="286">
        <f>SUM($B$92:AE92)</f>
        <v>1752111659.9795341</v>
      </c>
      <c r="AF93" s="286">
        <f>SUM($B$92:AF92)</f>
        <v>1765498378.3764882</v>
      </c>
      <c r="AG93" s="286">
        <f>SUM($B$92:AG92)</f>
        <v>1777648514.9906402</v>
      </c>
      <c r="AH93" s="286">
        <f>SUM($B$92:AH92)</f>
        <v>1788676207.9986358</v>
      </c>
      <c r="AI93" s="286">
        <f>SUM($B$92:AI92)</f>
        <v>1798685071.6661568</v>
      </c>
      <c r="AJ93" s="286">
        <f>SUM($B$92:AJ92)</f>
        <v>1807769165.2836256</v>
      </c>
      <c r="AK93" s="286">
        <f>SUM($B$92:AK92)</f>
        <v>1816013873.0680869</v>
      </c>
      <c r="AL93" s="286">
        <f>SUM($B$92:AL92)</f>
        <v>1823496703.190331</v>
      </c>
      <c r="AM93" s="286">
        <f>SUM($B$92:AM92)</f>
        <v>1830288013.3414066</v>
      </c>
      <c r="AN93" s="286">
        <f>SUM($B$92:AN92)</f>
        <v>1836451669.5754075</v>
      </c>
      <c r="AO93" s="286">
        <f>SUM($B$92:AO92)</f>
        <v>1842045644.5497224</v>
      </c>
      <c r="AP93" s="286">
        <f>SUM($B$92:AP92)</f>
        <v>1847122560.7242367</v>
      </c>
      <c r="AQ93" s="286">
        <f>SUM($B$92:AQ92)</f>
        <v>1851730183.5722256</v>
      </c>
      <c r="AR93" s="286">
        <f>SUM($B$92:AR92)</f>
        <v>1855911869.3932576</v>
      </c>
      <c r="AS93" s="286">
        <f>SUM($B$92:AS92)</f>
        <v>1859706971.8981512</v>
      </c>
      <c r="AT93" s="286">
        <f>SUM($B$92:AT92)</f>
        <v>1863151211.3540733</v>
      </c>
      <c r="AU93" s="286">
        <f>SUM($B$92:AU92)</f>
        <v>1866277009.7307656</v>
      </c>
      <c r="AV93" s="286">
        <f>SUM($B$92:AV92)</f>
        <v>1869113794.9734595</v>
      </c>
      <c r="AW93" s="286">
        <f>SUM($B$92:AW92)</f>
        <v>1871688277.2414374</v>
      </c>
      <c r="AX93" s="286">
        <f>SUM($B$92:AX92)</f>
        <v>1874024699.6907718</v>
      </c>
      <c r="AY93" s="286">
        <f>SUM($B$92:AY92)</f>
        <v>1876145066.1431646</v>
      </c>
      <c r="AZ93" s="286">
        <f>SUM($B$92:AZ92)</f>
        <v>1878069347.7678409</v>
      </c>
    </row>
    <row r="94" spans="1:52" s="209" customFormat="1" ht="14.25" x14ac:dyDescent="0.25">
      <c r="A94" s="285" t="s">
        <v>438</v>
      </c>
      <c r="B94" s="287">
        <f>IF((ISERR(IRR($B$89:B89))),0,IF(IRR($B$89:B89)&lt;0,0,IRR($B$89:B89)))</f>
        <v>0</v>
      </c>
      <c r="C94" s="287">
        <f>IF((ISERR(IRR($B$89:C89))),0,IF(IRR($B$89:C89)&lt;0,0,IRR($B$89:C89)))</f>
        <v>0</v>
      </c>
      <c r="D94" s="287">
        <f>IF((ISERR(IRR($B$89:D89))),0,IF(IRR($B$89:D89)&lt;0,0,IRR($B$89:D89)))</f>
        <v>0</v>
      </c>
      <c r="E94" s="287">
        <f>IF((ISERR(IRR($B$89:E89))),0,IF(IRR($B$89:E89)&lt;0,0,IRR($B$89:E89)))</f>
        <v>0.26262550772483162</v>
      </c>
      <c r="F94" s="287">
        <f>IF((ISERR(IRR($B$89:F89))),0,IF(IRR($B$89:F89)&lt;0,0,IRR($B$89:F89)))</f>
        <v>0.39967550064732782</v>
      </c>
      <c r="G94" s="287">
        <f>IF((ISERR(IRR($B$89:G89))),0,IF(IRR($B$89:G89)&lt;0,0,IRR($B$89:G89)))</f>
        <v>0.47057179783302772</v>
      </c>
      <c r="H94" s="287">
        <f>IF((ISERR(IRR($B$89:H89))),0,IF(IRR($B$89:H89)&lt;0,0,IRR($B$89:H89)))</f>
        <v>0.50972362852147834</v>
      </c>
      <c r="I94" s="287">
        <f>IF((ISERR(IRR($B$89:I89))),0,IF(IRR($B$89:I89)&lt;0,0,IRR($B$89:I89)))</f>
        <v>0.53239387137806093</v>
      </c>
      <c r="J94" s="287">
        <f>IF((ISERR(IRR($B$89:J89))),0,IF(IRR($B$89:J89)&lt;0,0,IRR($B$89:J89)))</f>
        <v>0.5459775612957003</v>
      </c>
      <c r="K94" s="287">
        <f>IF((ISERR(IRR($B$89:K89))),0,IF(IRR($B$89:K89)&lt;0,0,IRR($B$89:K89)))</f>
        <v>0.55432154359526598</v>
      </c>
      <c r="L94" s="287">
        <f>IF((ISERR(IRR($B$89:L89))),0,IF(IRR($B$89:L89)&lt;0,0,IRR($B$89:L89)))</f>
        <v>0.55954086320315022</v>
      </c>
      <c r="M94" s="288">
        <f>IF((ISERR(IRR($B$89:M89))),0,IF(IRR($B$89:M89)&lt;0,0,IRR($B$89:M89)))</f>
        <v>0.56284935836622974</v>
      </c>
      <c r="N94" s="287">
        <f>IF((ISERR(IRR($B$89:N89))),0,IF(IRR($B$89:N89)&lt;0,0,IRR($B$89:N89)))</f>
        <v>0.56496713367750284</v>
      </c>
      <c r="O94" s="287">
        <f>IF((ISERR(IRR($B$89:O89))),0,IF(IRR($B$89:O89)&lt;0,0,IRR($B$89:O89)))</f>
        <v>0.56633086373881025</v>
      </c>
      <c r="P94" s="287">
        <f>IF((ISERR(IRR($B$89:P89))),0,IF(IRR($B$89:P89)&lt;0,0,IRR($B$89:P89)))</f>
        <v>0.5672146370018265</v>
      </c>
      <c r="Q94" s="287">
        <f>IF((ISERR(IRR($B$89:Q89))),0,IF(IRR($B$89:Q89)&lt;0,0,IRR($B$89:Q89)))</f>
        <v>0.56778953602027249</v>
      </c>
      <c r="R94" s="287">
        <f>IF((ISERR(IRR($B$89:R89))),0,IF(IRR($B$89:R89)&lt;0,0,IRR($B$89:R89)))</f>
        <v>0.56816453178979298</v>
      </c>
      <c r="S94" s="287">
        <f>IF((ISERR(IRR($B$89:S89))),0,IF(IRR($B$89:S89)&lt;0,0,IRR($B$89:S89)))</f>
        <v>0.56840961438412174</v>
      </c>
      <c r="T94" s="287">
        <f>IF((ISERR(IRR($B$89:T89))),0,IF(IRR($B$89:T89)&lt;0,0,IRR($B$89:T89)))</f>
        <v>0.56857001543342633</v>
      </c>
      <c r="U94" s="287">
        <f>IF((ISERR(IRR($B$89:U89))),0,IF(IRR($B$89:U89)&lt;0,0,IRR($B$89:U89)))</f>
        <v>0.56867509894605739</v>
      </c>
      <c r="V94" s="287">
        <f>IF((ISERR(IRR($B$89:V89))),0,IF(IRR($B$89:V89)&lt;0,0,IRR($B$89:V89)))</f>
        <v>0.56874399076725246</v>
      </c>
      <c r="W94" s="287">
        <f>IF((ISERR(IRR($B$89:W89))),0,IF(IRR($B$89:W89)&lt;0,0,IRR($B$89:W89)))</f>
        <v>0.56878917796594641</v>
      </c>
      <c r="X94" s="287">
        <f>IF((ISERR(IRR($B$89:X89))),0,IF(IRR($B$89:X89)&lt;0,0,IRR($B$89:X89)))</f>
        <v>0.56881882716055121</v>
      </c>
      <c r="Y94" s="287">
        <f>IF((ISERR(IRR($B$89:Y89))),0,IF(IRR($B$89:Y89)&lt;0,0,IRR($B$89:Y89)))</f>
        <v>0.56883826343907118</v>
      </c>
      <c r="Z94" s="287">
        <f>IF((ISERR(IRR($B$89:Z89))),0,IF(IRR($B$89:Z89)&lt;0,0,IRR($B$89:Z89)))</f>
        <v>0.5688510215296978</v>
      </c>
      <c r="AA94" s="287">
        <f>IF((ISERR(IRR($B$89:AA89))),0,IF(IRR($B$89:AA89)&lt;0,0,IRR($B$89:AA89)))</f>
        <v>0.56885939694679033</v>
      </c>
      <c r="AB94" s="287">
        <f>IF((ISERR(IRR($B$89:AB89))),0,IF(IRR($B$89:AB89)&lt;0,0,IRR($B$89:AB89)))</f>
        <v>0.5688648956392941</v>
      </c>
      <c r="AC94" s="287">
        <f>IF((ISERR(IRR($B$89:AC89))),0,IF(IRR($B$89:AC89)&lt;0,0,IRR($B$89:AC89)))</f>
        <v>0.56886850585825988</v>
      </c>
      <c r="AD94" s="287">
        <f>IF((ISERR(IRR($B$89:AD89))),0,IF(IRR($B$89:AD89)&lt;0,0,IRR($B$89:AD89)))</f>
        <v>0.56887087625520949</v>
      </c>
      <c r="AE94" s="287">
        <f>IF((ISERR(IRR($B$89:AE89))),0,IF(IRR($B$89:AE89)&lt;0,0,IRR($B$89:AE89)))</f>
        <v>0.56887243263915832</v>
      </c>
      <c r="AF94" s="287">
        <f>IF((ISERR(IRR($B$89:AF89))),0,IF(IRR($B$89:AF89)&lt;0,0,IRR($B$89:AF89)))</f>
        <v>0.56887345455917449</v>
      </c>
      <c r="AG94" s="287">
        <f>IF((ISERR(IRR($B$89:AG89))),0,IF(IRR($B$89:AG89)&lt;0,0,IRR($B$89:AG89)))</f>
        <v>0.5688741255538905</v>
      </c>
      <c r="AH94" s="287">
        <f>IF((ISERR(IRR($B$89:AH89))),0,IF(IRR($B$89:AH89)&lt;0,0,IRR($B$89:AH89)))</f>
        <v>0.56887456613073195</v>
      </c>
      <c r="AI94" s="287">
        <f>IF((ISERR(IRR($B$89:AI89))),0,IF(IRR($B$89:AI89)&lt;0,0,IRR($B$89:AI89)))</f>
        <v>0.5688748554141192</v>
      </c>
      <c r="AJ94" s="287">
        <f>IF((ISERR(IRR($B$89:AJ89))),0,IF(IRR($B$89:AJ89)&lt;0,0,IRR($B$89:AJ89)))</f>
        <v>0.56887504535736855</v>
      </c>
      <c r="AK94" s="287">
        <f>IF((ISERR(IRR($B$89:AK89))),0,IF(IRR($B$89:AK89)&lt;0,0,IRR($B$89:AK89)))</f>
        <v>0.56887517007340827</v>
      </c>
      <c r="AL94" s="287">
        <f>IF((ISERR(IRR($B$89:AL89))),0,IF(IRR($B$89:AL89)&lt;0,0,IRR($B$89:AL89)))</f>
        <v>0.56887525196108579</v>
      </c>
      <c r="AM94" s="287">
        <f>IF((ISERR(IRR($B$89:AM89))),0,IF(IRR($B$89:AM89)&lt;0,0,IRR($B$89:AM89)))</f>
        <v>0.56887530572766831</v>
      </c>
      <c r="AN94" s="287">
        <f>IF((ISERR(IRR($B$89:AN89))),0,IF(IRR($B$89:AN89)&lt;0,0,IRR($B$89:AN89)))</f>
        <v>0.56887534103003867</v>
      </c>
      <c r="AO94" s="287">
        <f>IF((ISERR(IRR($B$89:AO89))),0,IF(IRR($B$89:AO89)&lt;0,0,IRR($B$89:AO89)))</f>
        <v>0.56887536420893903</v>
      </c>
      <c r="AP94" s="287">
        <f>IF((ISERR(IRR($B$89:AP89))),0,IF(IRR($B$89:AP89)&lt;0,0,IRR($B$89:AP89)))</f>
        <v>0.5688753794277015</v>
      </c>
      <c r="AQ94" s="287">
        <f>IF((ISERR(IRR($B$89:AQ89))),0,IF(IRR($B$89:AQ89)&lt;0,0,IRR($B$89:AQ89)))</f>
        <v>0.56887538941995452</v>
      </c>
      <c r="AR94" s="287">
        <f>IF((ISERR(IRR($B$89:AR89))),0,IF(IRR($B$89:AR89)&lt;0,0,IRR($B$89:AR89)))</f>
        <v>0.56887539598057835</v>
      </c>
      <c r="AS94" s="287">
        <f>IF((ISERR(IRR($B$89:AS89))),0,IF(IRR($B$89:AS89)&lt;0,0,IRR($B$89:AS89)))</f>
        <v>0.56887540028807071</v>
      </c>
      <c r="AT94" s="287">
        <f>IF((ISERR(IRR($B$89:AT89))),0,IF(IRR($B$89:AT89)&lt;0,0,IRR($B$89:AT89)))</f>
        <v>0.56887540311621576</v>
      </c>
      <c r="AU94" s="287">
        <f>IF((ISERR(IRR($B$89:AU89))),0,IF(IRR($B$89:AU89)&lt;0,0,IRR($B$89:AU89)))</f>
        <v>0.5688754049730651</v>
      </c>
      <c r="AV94" s="287">
        <f>IF((ISERR(IRR($B$89:AV89))),0,IF(IRR($B$89:AV89)&lt;0,0,IRR($B$89:AV89)))</f>
        <v>0.5688754061921939</v>
      </c>
      <c r="AW94" s="287">
        <f>IF((ISERR(IRR($B$89:AW89))),0,IF(IRR($B$89:AW89)&lt;0,0,IRR($B$89:AW89)))</f>
        <v>0.56887540699261829</v>
      </c>
      <c r="AX94" s="287">
        <f>IF((ISERR(IRR($B$89:AX89))),0,IF(IRR($B$89:AX89)&lt;0,0,IRR($B$89:AX89)))</f>
        <v>0.56887540751813837</v>
      </c>
      <c r="AY94" s="287">
        <f>IF((ISERR(IRR($B$89:AY89))),0,IF(IRR($B$89:AY89)&lt;0,0,IRR($B$89:AY89)))</f>
        <v>0.5688754078631677</v>
      </c>
      <c r="AZ94" s="287">
        <f>IF((ISERR(IRR($B$89:AZ89))),0,IF(IRR($B$89:AZ89)&lt;0,0,IRR($B$89:AZ89)))</f>
        <v>0.56887540808969539</v>
      </c>
    </row>
    <row r="95" spans="1:52" s="209" customFormat="1" ht="14.25" x14ac:dyDescent="0.25">
      <c r="A95" s="285" t="s">
        <v>437</v>
      </c>
      <c r="B95" s="289">
        <f>IF(AND(B90&gt;0,A90&lt;0),(B79-(B90/(B90-A90))),0)</f>
        <v>0</v>
      </c>
      <c r="C95" s="289">
        <f t="shared" ref="C95:P95" si="26">IF(AND(C90&gt;0,B90&lt;0),(C79-(C90/(C90-B90))),0)</f>
        <v>0</v>
      </c>
      <c r="D95" s="289">
        <f t="shared" si="26"/>
        <v>0</v>
      </c>
      <c r="E95" s="289">
        <f t="shared" si="26"/>
        <v>2.0607169163958887</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209" customFormat="1" ht="15" thickBot="1" x14ac:dyDescent="0.3">
      <c r="A96" s="291" t="s">
        <v>436</v>
      </c>
      <c r="B96" s="292">
        <f>IF(AND(B93&gt;0,A93&lt;0),(B79-(B93/(B93-A93))),0)</f>
        <v>0</v>
      </c>
      <c r="C96" s="292">
        <f t="shared" ref="C96:AZ96" si="28">IF(AND(C93&gt;0,B93&lt;0),(C79-(C93/(C93-B93))),0)</f>
        <v>0</v>
      </c>
      <c r="D96" s="292">
        <f t="shared" si="28"/>
        <v>0</v>
      </c>
      <c r="E96" s="292">
        <f t="shared" si="28"/>
        <v>2.4716959087289534</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94"/>
      <c r="D97" s="294"/>
      <c r="E97" s="294"/>
      <c r="F97" s="294"/>
      <c r="G97" s="294"/>
      <c r="H97" s="294"/>
      <c r="I97" s="294"/>
      <c r="J97" s="294"/>
    </row>
    <row r="98" spans="1:52" ht="64.5" customHeight="1" x14ac:dyDescent="0.25">
      <c r="A98" s="468"/>
      <c r="B98" s="468"/>
      <c r="C98" s="468"/>
      <c r="D98" s="468"/>
      <c r="E98" s="468"/>
      <c r="F98" s="468"/>
      <c r="G98" s="468"/>
      <c r="H98" s="468"/>
      <c r="I98" s="468"/>
      <c r="J98" s="468"/>
      <c r="K98" s="468"/>
    </row>
    <row r="100" spans="1:52" x14ac:dyDescent="0.25">
      <c r="C100" s="294"/>
    </row>
    <row r="102" spans="1:52" x14ac:dyDescent="0.25">
      <c r="AZ102" s="295"/>
    </row>
    <row r="103" spans="1:52" ht="27.75" x14ac:dyDescent="0.25">
      <c r="B103" s="208"/>
      <c r="M103" s="208"/>
    </row>
    <row r="104" spans="1:52" ht="27.75" x14ac:dyDescent="0.25">
      <c r="B104" s="208"/>
      <c r="M104" s="296"/>
    </row>
  </sheetData>
  <mergeCells count="21">
    <mergeCell ref="D31:E31"/>
    <mergeCell ref="A98:K98"/>
    <mergeCell ref="A10:K10"/>
    <mergeCell ref="A12:K12"/>
    <mergeCell ref="A13:K13"/>
    <mergeCell ref="A15:K15"/>
    <mergeCell ref="A16:K16"/>
    <mergeCell ref="A18:K18"/>
    <mergeCell ref="D30:E30"/>
    <mergeCell ref="U13:W13"/>
    <mergeCell ref="U15:X15"/>
    <mergeCell ref="U16:W16"/>
    <mergeCell ref="D28:E28"/>
    <mergeCell ref="D29:E29"/>
    <mergeCell ref="A9:K9"/>
    <mergeCell ref="U9:W9"/>
    <mergeCell ref="U1:Y1"/>
    <mergeCell ref="U2:Y2"/>
    <mergeCell ref="U3:Y3"/>
    <mergeCell ref="A5:K5"/>
    <mergeCell ref="A7:K7"/>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4"/>
  <sheetViews>
    <sheetView view="pageBreakPreview" topLeftCell="A19" zoomScale="80" zoomScaleNormal="80" zoomScaleSheetLayoutView="80" workbookViewId="0">
      <selection activeCell="G28" sqref="G28"/>
    </sheetView>
  </sheetViews>
  <sheetFormatPr defaultRowHeight="15.75" x14ac:dyDescent="0.25"/>
  <cols>
    <col min="1" max="1" width="6.5703125" style="149" customWidth="1"/>
    <col min="2" max="2" width="80.42578125" style="150" customWidth="1"/>
    <col min="3" max="3" width="14.28515625" style="150" customWidth="1"/>
    <col min="4" max="4" width="13.140625" style="150" customWidth="1"/>
    <col min="5" max="5" width="15.140625" style="150" hidden="1" customWidth="1"/>
    <col min="6" max="6" width="13" style="150" hidden="1" customWidth="1"/>
    <col min="7" max="7" width="14.42578125" style="149" customWidth="1"/>
    <col min="8" max="8" width="13" style="149" customWidth="1"/>
    <col min="9" max="10" width="12.85546875" style="149" customWidth="1"/>
    <col min="11" max="11" width="32" style="149" customWidth="1"/>
    <col min="12" max="12" width="22.140625" style="149" customWidth="1"/>
    <col min="13" max="16384" width="9.140625" style="149"/>
  </cols>
  <sheetData>
    <row r="1" spans="1:12" ht="18.75" x14ac:dyDescent="0.25">
      <c r="B1" s="152"/>
      <c r="C1" s="151"/>
      <c r="D1" s="151"/>
      <c r="E1" s="136"/>
      <c r="F1" s="136"/>
      <c r="K1" s="136" t="s">
        <v>69</v>
      </c>
    </row>
    <row r="2" spans="1:12" ht="18.75" x14ac:dyDescent="0.3">
      <c r="B2" s="152"/>
      <c r="C2" s="151"/>
      <c r="D2" s="151"/>
      <c r="E2" s="133"/>
      <c r="F2" s="133"/>
      <c r="K2" s="133" t="s">
        <v>10</v>
      </c>
    </row>
    <row r="3" spans="1:12" ht="18.75" x14ac:dyDescent="0.3">
      <c r="B3" s="152"/>
      <c r="C3" s="151"/>
      <c r="D3" s="151"/>
      <c r="E3" s="133"/>
      <c r="F3" s="133"/>
      <c r="K3" s="133" t="s">
        <v>68</v>
      </c>
    </row>
    <row r="4" spans="1:12" ht="18.75" x14ac:dyDescent="0.3">
      <c r="B4" s="152"/>
      <c r="C4" s="151"/>
      <c r="D4" s="151"/>
      <c r="E4" s="155"/>
      <c r="F4" s="155"/>
    </row>
    <row r="5" spans="1:12" x14ac:dyDescent="0.25">
      <c r="A5" s="415" t="str">
        <f>'1. паспорт местоположение'!A5</f>
        <v>Год раскрытия информации: 2023 год</v>
      </c>
      <c r="B5" s="415"/>
      <c r="C5" s="415"/>
      <c r="D5" s="415"/>
      <c r="E5" s="415"/>
      <c r="F5" s="415"/>
      <c r="G5" s="415"/>
      <c r="H5" s="415"/>
      <c r="I5" s="415"/>
      <c r="J5" s="415"/>
      <c r="K5" s="415"/>
      <c r="L5" s="415"/>
    </row>
    <row r="6" spans="1:12" ht="18.75" x14ac:dyDescent="0.3">
      <c r="B6" s="140"/>
      <c r="C6" s="146"/>
      <c r="D6" s="140"/>
      <c r="E6" s="140"/>
      <c r="F6" s="140"/>
      <c r="G6" s="140"/>
      <c r="H6" s="140"/>
      <c r="I6" s="140"/>
      <c r="J6" s="140"/>
      <c r="K6" s="133"/>
      <c r="L6" s="140"/>
    </row>
    <row r="7" spans="1:12" ht="18.75" x14ac:dyDescent="0.25">
      <c r="A7" s="419" t="s">
        <v>9</v>
      </c>
      <c r="B7" s="419"/>
      <c r="C7" s="419"/>
      <c r="D7" s="419"/>
      <c r="E7" s="419"/>
      <c r="F7" s="419"/>
      <c r="G7" s="419"/>
      <c r="H7" s="419"/>
      <c r="I7" s="419"/>
      <c r="J7" s="419"/>
      <c r="K7" s="419"/>
      <c r="L7" s="419"/>
    </row>
    <row r="8" spans="1:12" ht="18.75" x14ac:dyDescent="0.25">
      <c r="B8" s="131"/>
      <c r="C8" s="132"/>
      <c r="D8" s="131"/>
      <c r="E8" s="131"/>
      <c r="F8" s="131"/>
      <c r="G8" s="131"/>
      <c r="H8" s="131"/>
      <c r="I8" s="131"/>
      <c r="J8" s="131"/>
      <c r="K8" s="131"/>
      <c r="L8" s="131"/>
    </row>
    <row r="9" spans="1:12" x14ac:dyDescent="0.25">
      <c r="A9" s="420" t="s">
        <v>626</v>
      </c>
      <c r="B9" s="420"/>
      <c r="C9" s="420"/>
      <c r="D9" s="420"/>
      <c r="E9" s="420"/>
      <c r="F9" s="420"/>
      <c r="G9" s="420"/>
      <c r="H9" s="420"/>
      <c r="I9" s="420"/>
      <c r="J9" s="420"/>
      <c r="K9" s="420"/>
      <c r="L9" s="420"/>
    </row>
    <row r="10" spans="1:12" x14ac:dyDescent="0.25">
      <c r="A10" s="416" t="s">
        <v>8</v>
      </c>
      <c r="B10" s="416"/>
      <c r="C10" s="416"/>
      <c r="D10" s="416"/>
      <c r="E10" s="416"/>
      <c r="F10" s="416"/>
      <c r="G10" s="416"/>
      <c r="H10" s="416"/>
      <c r="I10" s="416"/>
      <c r="J10" s="416"/>
      <c r="K10" s="416"/>
      <c r="L10" s="416"/>
    </row>
    <row r="11" spans="1:12" ht="18.75" x14ac:dyDescent="0.25">
      <c r="B11" s="131"/>
      <c r="C11" s="132"/>
      <c r="D11" s="131"/>
      <c r="E11" s="131"/>
      <c r="F11" s="131"/>
      <c r="G11" s="131"/>
      <c r="H11" s="131"/>
      <c r="I11" s="131"/>
      <c r="J11" s="131"/>
      <c r="K11" s="131"/>
      <c r="L11" s="131"/>
    </row>
    <row r="12" spans="1:12" x14ac:dyDescent="0.25">
      <c r="A12" s="484" t="str">
        <f>'1. паспорт местоположение'!C12</f>
        <v>F_NS2000.VL.0013</v>
      </c>
      <c r="B12" s="484"/>
      <c r="C12" s="484"/>
      <c r="D12" s="484"/>
      <c r="E12" s="484"/>
      <c r="F12" s="484"/>
      <c r="G12" s="484"/>
      <c r="H12" s="484"/>
      <c r="I12" s="484"/>
      <c r="J12" s="484"/>
      <c r="K12" s="484"/>
      <c r="L12" s="484"/>
    </row>
    <row r="13" spans="1:12" x14ac:dyDescent="0.25">
      <c r="A13" s="416" t="s">
        <v>7</v>
      </c>
      <c r="B13" s="416"/>
      <c r="C13" s="416"/>
      <c r="D13" s="416"/>
      <c r="E13" s="416"/>
      <c r="F13" s="416"/>
      <c r="G13" s="416"/>
      <c r="H13" s="416"/>
      <c r="I13" s="416"/>
      <c r="J13" s="416"/>
      <c r="K13" s="416"/>
      <c r="L13" s="416"/>
    </row>
    <row r="14" spans="1:12" ht="19.5" customHeight="1" x14ac:dyDescent="0.25">
      <c r="A14" s="484"/>
      <c r="B14" s="484"/>
      <c r="C14" s="484"/>
      <c r="D14" s="484"/>
      <c r="E14" s="484"/>
      <c r="F14" s="484"/>
      <c r="G14" s="484"/>
      <c r="H14" s="484"/>
      <c r="I14" s="484"/>
      <c r="J14" s="484"/>
      <c r="K14" s="484"/>
      <c r="L14" s="484"/>
    </row>
    <row r="15" spans="1:12" ht="19.5" customHeight="1" x14ac:dyDescent="0.25">
      <c r="A15" s="420" t="str">
        <f>'1. паспорт местоположение'!A15</f>
        <v>ВЛ 110 кВ Исконная - Лимбя-Яха - 1,2</v>
      </c>
      <c r="B15" s="420"/>
      <c r="C15" s="420"/>
      <c r="D15" s="420"/>
      <c r="E15" s="420"/>
      <c r="F15" s="420"/>
      <c r="G15" s="420"/>
      <c r="H15" s="420"/>
      <c r="I15" s="420"/>
      <c r="J15" s="420"/>
      <c r="K15" s="420"/>
      <c r="L15" s="420"/>
    </row>
    <row r="16" spans="1:12" ht="19.5" customHeight="1" x14ac:dyDescent="0.25">
      <c r="A16" s="416" t="s">
        <v>6</v>
      </c>
      <c r="B16" s="416"/>
      <c r="C16" s="416"/>
      <c r="D16" s="416"/>
      <c r="E16" s="416"/>
      <c r="F16" s="416"/>
      <c r="G16" s="416"/>
      <c r="H16" s="416"/>
      <c r="I16" s="416"/>
      <c r="J16" s="416"/>
      <c r="K16" s="416"/>
      <c r="L16" s="416"/>
    </row>
    <row r="17" spans="1:17" ht="19.5" customHeight="1" x14ac:dyDescent="0.25">
      <c r="B17" s="129"/>
      <c r="C17" s="406"/>
      <c r="D17" s="129"/>
      <c r="E17" s="129"/>
      <c r="F17" s="129"/>
      <c r="G17" s="129"/>
      <c r="H17" s="129"/>
      <c r="I17" s="129"/>
      <c r="J17" s="129"/>
      <c r="K17" s="129"/>
      <c r="L17" s="129"/>
    </row>
    <row r="18" spans="1:17" ht="26.25" customHeight="1" x14ac:dyDescent="0.25">
      <c r="B18" s="140"/>
      <c r="C18" s="146"/>
      <c r="D18" s="140"/>
      <c r="E18" s="140"/>
      <c r="F18" s="140"/>
      <c r="G18" s="140"/>
      <c r="H18" s="140"/>
      <c r="I18" s="140"/>
      <c r="J18" s="140"/>
      <c r="K18" s="140"/>
      <c r="L18" s="141"/>
    </row>
    <row r="19" spans="1:17" ht="19.5" customHeight="1" x14ac:dyDescent="0.25">
      <c r="A19" s="478" t="s">
        <v>397</v>
      </c>
      <c r="B19" s="478"/>
      <c r="C19" s="478"/>
      <c r="D19" s="478"/>
      <c r="E19" s="478"/>
      <c r="F19" s="478"/>
      <c r="G19" s="478"/>
      <c r="H19" s="478"/>
      <c r="I19" s="478"/>
      <c r="J19" s="478"/>
      <c r="K19" s="478"/>
      <c r="L19" s="478"/>
    </row>
    <row r="20" spans="1:17" ht="19.5" customHeight="1" x14ac:dyDescent="0.25">
      <c r="A20" s="154"/>
      <c r="B20" s="154"/>
      <c r="C20" s="154"/>
      <c r="D20" s="154"/>
      <c r="E20" s="154"/>
      <c r="F20" s="154"/>
      <c r="G20" s="153"/>
      <c r="H20" s="153"/>
      <c r="I20" s="153"/>
      <c r="J20" s="153"/>
      <c r="K20" s="153"/>
      <c r="L20" s="153"/>
      <c r="M20" s="153"/>
      <c r="N20" s="153"/>
      <c r="O20" s="153"/>
      <c r="P20" s="153"/>
      <c r="Q20" s="153"/>
    </row>
    <row r="21" spans="1:17" s="140" customFormat="1" ht="28.5" customHeight="1" x14ac:dyDescent="0.25">
      <c r="A21" s="479" t="s">
        <v>482</v>
      </c>
      <c r="B21" s="479" t="s">
        <v>483</v>
      </c>
      <c r="C21" s="480" t="s">
        <v>484</v>
      </c>
      <c r="D21" s="480"/>
      <c r="E21" s="480"/>
      <c r="F21" s="480"/>
      <c r="G21" s="480"/>
      <c r="H21" s="480"/>
      <c r="I21" s="474" t="s">
        <v>485</v>
      </c>
      <c r="J21" s="481" t="s">
        <v>486</v>
      </c>
      <c r="K21" s="479" t="s">
        <v>177</v>
      </c>
      <c r="L21" s="473" t="s">
        <v>487</v>
      </c>
    </row>
    <row r="22" spans="1:17" s="140" customFormat="1" ht="58.5" customHeight="1" x14ac:dyDescent="0.25">
      <c r="A22" s="479"/>
      <c r="B22" s="479"/>
      <c r="C22" s="475" t="s">
        <v>2</v>
      </c>
      <c r="D22" s="475"/>
      <c r="E22" s="167"/>
      <c r="F22" s="168"/>
      <c r="G22" s="476" t="s">
        <v>692</v>
      </c>
      <c r="H22" s="477"/>
      <c r="I22" s="474"/>
      <c r="J22" s="482"/>
      <c r="K22" s="479"/>
      <c r="L22" s="473"/>
    </row>
    <row r="23" spans="1:17" s="140" customFormat="1" ht="31.5" x14ac:dyDescent="0.25">
      <c r="A23" s="479"/>
      <c r="B23" s="479"/>
      <c r="C23" s="169" t="s">
        <v>176</v>
      </c>
      <c r="D23" s="169" t="s">
        <v>175</v>
      </c>
      <c r="E23" s="169" t="s">
        <v>176</v>
      </c>
      <c r="F23" s="169" t="s">
        <v>175</v>
      </c>
      <c r="G23" s="169" t="s">
        <v>176</v>
      </c>
      <c r="H23" s="169" t="s">
        <v>175</v>
      </c>
      <c r="I23" s="474"/>
      <c r="J23" s="483"/>
      <c r="K23" s="479"/>
      <c r="L23" s="473"/>
    </row>
    <row r="24" spans="1:17" s="140" customFormat="1" x14ac:dyDescent="0.25">
      <c r="A24" s="166">
        <v>1</v>
      </c>
      <c r="B24" s="166">
        <v>2</v>
      </c>
      <c r="C24" s="169">
        <v>3</v>
      </c>
      <c r="D24" s="169">
        <v>4</v>
      </c>
      <c r="E24" s="169">
        <v>5</v>
      </c>
      <c r="F24" s="169">
        <v>6</v>
      </c>
      <c r="G24" s="169">
        <v>7</v>
      </c>
      <c r="H24" s="169">
        <v>8</v>
      </c>
      <c r="I24" s="169">
        <v>9</v>
      </c>
      <c r="J24" s="169">
        <v>10</v>
      </c>
      <c r="K24" s="169">
        <v>11</v>
      </c>
      <c r="L24" s="169">
        <v>12</v>
      </c>
    </row>
    <row r="25" spans="1:17" s="140" customFormat="1" ht="18.75" customHeight="1" x14ac:dyDescent="0.25">
      <c r="A25" s="170">
        <v>1</v>
      </c>
      <c r="B25" s="171" t="s">
        <v>174</v>
      </c>
      <c r="C25" s="172"/>
      <c r="D25" s="172"/>
      <c r="E25" s="172"/>
      <c r="F25" s="172"/>
      <c r="G25" s="172"/>
      <c r="H25" s="172"/>
      <c r="I25" s="172"/>
      <c r="J25" s="172"/>
      <c r="K25" s="173"/>
      <c r="L25" s="76"/>
    </row>
    <row r="26" spans="1:17" s="140" customFormat="1" ht="18.75" customHeight="1" x14ac:dyDescent="0.25">
      <c r="A26" s="170" t="s">
        <v>173</v>
      </c>
      <c r="B26" s="174" t="s">
        <v>488</v>
      </c>
      <c r="C26" s="184" t="s">
        <v>584</v>
      </c>
      <c r="D26" s="184"/>
      <c r="E26" s="179"/>
      <c r="F26" s="179"/>
      <c r="G26" s="184" t="s">
        <v>430</v>
      </c>
      <c r="H26" s="184"/>
      <c r="I26" s="187"/>
      <c r="J26" s="187"/>
      <c r="K26" s="173"/>
      <c r="L26" s="173"/>
    </row>
    <row r="27" spans="1:17" s="65" customFormat="1" ht="18.75" customHeight="1" x14ac:dyDescent="0.25">
      <c r="A27" s="170" t="s">
        <v>172</v>
      </c>
      <c r="B27" s="174" t="s">
        <v>489</v>
      </c>
      <c r="C27" s="184" t="s">
        <v>584</v>
      </c>
      <c r="D27" s="184"/>
      <c r="E27" s="179"/>
      <c r="F27" s="179"/>
      <c r="G27" s="184" t="s">
        <v>430</v>
      </c>
      <c r="H27" s="184"/>
      <c r="I27" s="187"/>
      <c r="J27" s="187"/>
      <c r="K27" s="173"/>
      <c r="L27" s="173"/>
    </row>
    <row r="28" spans="1:17" s="65" customFormat="1" ht="35.25" customHeight="1" x14ac:dyDescent="0.25">
      <c r="A28" s="170" t="s">
        <v>490</v>
      </c>
      <c r="B28" s="174" t="s">
        <v>491</v>
      </c>
      <c r="C28" s="177">
        <v>42004</v>
      </c>
      <c r="D28" s="177">
        <v>42063</v>
      </c>
      <c r="E28" s="179"/>
      <c r="F28" s="179"/>
      <c r="G28" s="177">
        <v>42004</v>
      </c>
      <c r="H28" s="177">
        <v>42063</v>
      </c>
      <c r="I28" s="187">
        <v>1</v>
      </c>
      <c r="J28" s="187">
        <v>1</v>
      </c>
      <c r="K28" s="173"/>
      <c r="L28" s="173"/>
    </row>
    <row r="29" spans="1:17" s="65" customFormat="1" ht="16.5" customHeight="1" x14ac:dyDescent="0.25">
      <c r="A29" s="170" t="s">
        <v>171</v>
      </c>
      <c r="B29" s="174" t="s">
        <v>492</v>
      </c>
      <c r="C29" s="177">
        <v>42063</v>
      </c>
      <c r="D29" s="182">
        <v>42083</v>
      </c>
      <c r="E29" s="179"/>
      <c r="F29" s="179"/>
      <c r="G29" s="177">
        <v>42063</v>
      </c>
      <c r="H29" s="182">
        <v>42083</v>
      </c>
      <c r="I29" s="187">
        <v>1</v>
      </c>
      <c r="J29" s="187">
        <v>1</v>
      </c>
      <c r="K29" s="173"/>
      <c r="L29" s="173"/>
    </row>
    <row r="30" spans="1:17" s="65" customFormat="1" ht="16.5" customHeight="1" x14ac:dyDescent="0.25">
      <c r="A30" s="170" t="s">
        <v>170</v>
      </c>
      <c r="B30" s="174" t="s">
        <v>493</v>
      </c>
      <c r="C30" s="184">
        <v>42083</v>
      </c>
      <c r="D30" s="184">
        <v>42236</v>
      </c>
      <c r="E30" s="179"/>
      <c r="F30" s="179"/>
      <c r="G30" s="184">
        <v>42083</v>
      </c>
      <c r="H30" s="184">
        <v>42236</v>
      </c>
      <c r="I30" s="187">
        <v>1</v>
      </c>
      <c r="J30" s="187">
        <v>1</v>
      </c>
      <c r="K30" s="173"/>
      <c r="L30" s="173"/>
    </row>
    <row r="31" spans="1:17" s="65" customFormat="1" ht="16.5" customHeight="1" x14ac:dyDescent="0.25">
      <c r="A31" s="170" t="s">
        <v>169</v>
      </c>
      <c r="B31" s="175" t="s">
        <v>362</v>
      </c>
      <c r="C31" s="184">
        <v>41993</v>
      </c>
      <c r="D31" s="184">
        <v>42004</v>
      </c>
      <c r="E31" s="179"/>
      <c r="F31" s="179"/>
      <c r="G31" s="184">
        <v>41993</v>
      </c>
      <c r="H31" s="184">
        <v>42004</v>
      </c>
      <c r="I31" s="187">
        <v>1</v>
      </c>
      <c r="J31" s="187">
        <v>1</v>
      </c>
      <c r="K31" s="173"/>
      <c r="L31" s="173"/>
    </row>
    <row r="32" spans="1:17" s="65" customFormat="1" ht="16.5" customHeight="1" x14ac:dyDescent="0.25">
      <c r="A32" s="170" t="s">
        <v>167</v>
      </c>
      <c r="B32" s="175" t="s">
        <v>494</v>
      </c>
      <c r="C32" s="182">
        <v>42625</v>
      </c>
      <c r="D32" s="182">
        <v>42626</v>
      </c>
      <c r="E32" s="179"/>
      <c r="F32" s="179"/>
      <c r="G32" s="182">
        <v>42625</v>
      </c>
      <c r="H32" s="182">
        <v>42626</v>
      </c>
      <c r="I32" s="187">
        <v>1</v>
      </c>
      <c r="J32" s="187">
        <v>1</v>
      </c>
      <c r="K32" s="173"/>
      <c r="L32" s="173"/>
    </row>
    <row r="33" spans="1:12" s="65" customFormat="1" ht="16.5" customHeight="1" x14ac:dyDescent="0.25">
      <c r="A33" s="170" t="s">
        <v>495</v>
      </c>
      <c r="B33" s="175" t="s">
        <v>496</v>
      </c>
      <c r="C33" s="182">
        <v>41658</v>
      </c>
      <c r="D33" s="182">
        <v>42485</v>
      </c>
      <c r="E33" s="179"/>
      <c r="F33" s="179"/>
      <c r="G33" s="182">
        <v>41658</v>
      </c>
      <c r="H33" s="182">
        <v>42485</v>
      </c>
      <c r="I33" s="187">
        <v>1</v>
      </c>
      <c r="J33" s="187">
        <v>1</v>
      </c>
      <c r="K33" s="173"/>
      <c r="L33" s="173"/>
    </row>
    <row r="34" spans="1:12" s="65" customFormat="1" ht="33" customHeight="1" x14ac:dyDescent="0.25">
      <c r="A34" s="170" t="s">
        <v>497</v>
      </c>
      <c r="B34" s="175" t="s">
        <v>498</v>
      </c>
      <c r="C34" s="176" t="s">
        <v>584</v>
      </c>
      <c r="D34" s="176"/>
      <c r="E34" s="181"/>
      <c r="F34" s="181"/>
      <c r="G34" s="176" t="s">
        <v>584</v>
      </c>
      <c r="H34" s="176"/>
      <c r="I34" s="188"/>
      <c r="J34" s="187"/>
      <c r="K34" s="189"/>
      <c r="L34" s="173"/>
    </row>
    <row r="35" spans="1:12" s="65" customFormat="1" ht="20.25" customHeight="1" x14ac:dyDescent="0.25">
      <c r="A35" s="170" t="s">
        <v>499</v>
      </c>
      <c r="B35" s="175" t="s">
        <v>168</v>
      </c>
      <c r="C35" s="190">
        <v>42626</v>
      </c>
      <c r="D35" s="190">
        <v>42636</v>
      </c>
      <c r="E35" s="181"/>
      <c r="F35" s="181"/>
      <c r="G35" s="190">
        <v>42626</v>
      </c>
      <c r="H35" s="190">
        <v>42636</v>
      </c>
      <c r="I35" s="187">
        <v>1</v>
      </c>
      <c r="J35" s="187">
        <v>1</v>
      </c>
      <c r="K35" s="189"/>
      <c r="L35" s="173"/>
    </row>
    <row r="36" spans="1:12" s="140" customFormat="1" ht="21" customHeight="1" x14ac:dyDescent="0.25">
      <c r="A36" s="170" t="s">
        <v>500</v>
      </c>
      <c r="B36" s="175" t="s">
        <v>501</v>
      </c>
      <c r="C36" s="190">
        <v>42709</v>
      </c>
      <c r="D36" s="190">
        <v>42719</v>
      </c>
      <c r="E36" s="181"/>
      <c r="F36" s="181"/>
      <c r="G36" s="190">
        <v>42709</v>
      </c>
      <c r="H36" s="190">
        <v>42719</v>
      </c>
      <c r="I36" s="187">
        <v>1</v>
      </c>
      <c r="J36" s="187"/>
      <c r="K36" s="173"/>
      <c r="L36" s="173"/>
    </row>
    <row r="37" spans="1:12" s="140" customFormat="1" ht="22.5" customHeight="1" x14ac:dyDescent="0.25">
      <c r="A37" s="170" t="s">
        <v>502</v>
      </c>
      <c r="B37" s="175" t="s">
        <v>166</v>
      </c>
      <c r="C37" s="190">
        <v>42023</v>
      </c>
      <c r="D37" s="191" t="s">
        <v>583</v>
      </c>
      <c r="E37" s="181"/>
      <c r="F37" s="181"/>
      <c r="G37" s="190">
        <v>42023</v>
      </c>
      <c r="H37" s="191" t="s">
        <v>583</v>
      </c>
      <c r="I37" s="187">
        <v>1</v>
      </c>
      <c r="J37" s="187">
        <v>1</v>
      </c>
      <c r="K37" s="173"/>
      <c r="L37" s="173"/>
    </row>
    <row r="38" spans="1:12" s="140" customFormat="1" ht="22.5" customHeight="1" x14ac:dyDescent="0.25">
      <c r="A38" s="170" t="s">
        <v>757</v>
      </c>
      <c r="B38" s="171" t="s">
        <v>165</v>
      </c>
      <c r="C38" s="190"/>
      <c r="D38" s="191"/>
      <c r="E38" s="181"/>
      <c r="F38" s="181"/>
      <c r="G38" s="190"/>
      <c r="H38" s="191"/>
      <c r="I38" s="187"/>
      <c r="J38" s="187"/>
      <c r="K38" s="173"/>
      <c r="L38" s="173"/>
    </row>
    <row r="39" spans="1:12" s="140" customFormat="1" ht="31.5" x14ac:dyDescent="0.25">
      <c r="A39" s="170">
        <v>2</v>
      </c>
      <c r="B39" s="175" t="s">
        <v>503</v>
      </c>
      <c r="C39" s="190">
        <v>42705</v>
      </c>
      <c r="D39" s="190">
        <v>42727</v>
      </c>
      <c r="E39" s="181"/>
      <c r="F39" s="181"/>
      <c r="G39" s="190">
        <v>42705</v>
      </c>
      <c r="H39" s="190">
        <v>42727</v>
      </c>
      <c r="I39" s="187">
        <v>1</v>
      </c>
      <c r="J39" s="187">
        <v>1</v>
      </c>
      <c r="K39" s="173"/>
      <c r="L39" s="173"/>
    </row>
    <row r="40" spans="1:12" s="140" customFormat="1" ht="35.25" customHeight="1" x14ac:dyDescent="0.25">
      <c r="A40" s="170" t="s">
        <v>762</v>
      </c>
      <c r="B40" s="175" t="s">
        <v>504</v>
      </c>
      <c r="C40" s="177">
        <v>42727</v>
      </c>
      <c r="D40" s="177">
        <v>42786</v>
      </c>
      <c r="E40" s="181"/>
      <c r="F40" s="181"/>
      <c r="G40" s="177">
        <v>42727</v>
      </c>
      <c r="H40" s="177">
        <v>42786</v>
      </c>
      <c r="I40" s="187">
        <v>1</v>
      </c>
      <c r="J40" s="187">
        <v>1</v>
      </c>
      <c r="K40" s="173"/>
      <c r="L40" s="173"/>
    </row>
    <row r="41" spans="1:12" s="140" customFormat="1" ht="18" customHeight="1" x14ac:dyDescent="0.25">
      <c r="A41" s="170" t="s">
        <v>164</v>
      </c>
      <c r="B41" s="171" t="s">
        <v>505</v>
      </c>
      <c r="C41" s="190"/>
      <c r="D41" s="184"/>
      <c r="E41" s="181"/>
      <c r="F41" s="181"/>
      <c r="G41" s="190"/>
      <c r="H41" s="184"/>
      <c r="I41" s="187"/>
      <c r="J41" s="187"/>
      <c r="K41" s="173"/>
      <c r="L41" s="173"/>
    </row>
    <row r="42" spans="1:12" s="140" customFormat="1" ht="17.25" customHeight="1" x14ac:dyDescent="0.25">
      <c r="A42" s="170">
        <v>3</v>
      </c>
      <c r="B42" s="175" t="s">
        <v>506</v>
      </c>
      <c r="C42" s="190">
        <v>42728</v>
      </c>
      <c r="D42" s="190">
        <v>42875</v>
      </c>
      <c r="E42" s="181"/>
      <c r="F42" s="181"/>
      <c r="G42" s="190">
        <v>42728</v>
      </c>
      <c r="H42" s="190">
        <v>42875</v>
      </c>
      <c r="I42" s="187">
        <v>1</v>
      </c>
      <c r="J42" s="187">
        <v>1</v>
      </c>
      <c r="K42" s="173"/>
      <c r="L42" s="173"/>
    </row>
    <row r="43" spans="1:12" s="140" customFormat="1" ht="17.25" customHeight="1" x14ac:dyDescent="0.25">
      <c r="A43" s="170" t="s">
        <v>163</v>
      </c>
      <c r="B43" s="175" t="s">
        <v>507</v>
      </c>
      <c r="C43" s="190">
        <v>42786</v>
      </c>
      <c r="D43" s="184">
        <v>42932</v>
      </c>
      <c r="E43" s="181"/>
      <c r="F43" s="181"/>
      <c r="G43" s="190">
        <v>42786</v>
      </c>
      <c r="H43" s="184">
        <v>42932</v>
      </c>
      <c r="I43" s="187">
        <v>1</v>
      </c>
      <c r="J43" s="187">
        <v>1</v>
      </c>
      <c r="K43" s="173"/>
      <c r="L43" s="173"/>
    </row>
    <row r="44" spans="1:12" s="140" customFormat="1" ht="19.5" customHeight="1" x14ac:dyDescent="0.25">
      <c r="A44" s="170" t="s">
        <v>162</v>
      </c>
      <c r="B44" s="175" t="s">
        <v>160</v>
      </c>
      <c r="C44" s="190">
        <v>42745</v>
      </c>
      <c r="D44" s="190">
        <v>43373</v>
      </c>
      <c r="E44" s="181"/>
      <c r="F44" s="181"/>
      <c r="G44" s="190">
        <v>42745</v>
      </c>
      <c r="H44" s="190">
        <v>43373</v>
      </c>
      <c r="I44" s="187">
        <v>1</v>
      </c>
      <c r="J44" s="187">
        <v>1</v>
      </c>
      <c r="K44" s="173"/>
      <c r="L44" s="173"/>
    </row>
    <row r="45" spans="1:12" s="140" customFormat="1" ht="43.5" customHeight="1" x14ac:dyDescent="0.25">
      <c r="A45" s="170" t="s">
        <v>161</v>
      </c>
      <c r="B45" s="175" t="s">
        <v>508</v>
      </c>
      <c r="C45" s="190">
        <v>43322</v>
      </c>
      <c r="D45" s="190">
        <v>43363</v>
      </c>
      <c r="E45" s="181"/>
      <c r="F45" s="181"/>
      <c r="G45" s="190">
        <v>43322</v>
      </c>
      <c r="H45" s="190">
        <v>43363</v>
      </c>
      <c r="I45" s="187">
        <v>1</v>
      </c>
      <c r="J45" s="187">
        <v>1</v>
      </c>
      <c r="K45" s="192"/>
      <c r="L45" s="173"/>
    </row>
    <row r="46" spans="1:12" s="140" customFormat="1" ht="34.5" customHeight="1" x14ac:dyDescent="0.25">
      <c r="A46" s="170" t="s">
        <v>159</v>
      </c>
      <c r="B46" s="175" t="s">
        <v>509</v>
      </c>
      <c r="C46" s="183" t="s">
        <v>584</v>
      </c>
      <c r="D46" s="183"/>
      <c r="E46" s="181"/>
      <c r="F46" s="181"/>
      <c r="G46" s="183" t="s">
        <v>584</v>
      </c>
      <c r="H46" s="183"/>
      <c r="I46" s="187"/>
      <c r="J46" s="187"/>
      <c r="K46" s="173"/>
      <c r="L46" s="173"/>
    </row>
    <row r="47" spans="1:12" s="140" customFormat="1" ht="66.75" customHeight="1" x14ac:dyDescent="0.25">
      <c r="A47" s="170" t="s">
        <v>157</v>
      </c>
      <c r="B47" s="175" t="s">
        <v>158</v>
      </c>
      <c r="C47" s="190">
        <v>43424</v>
      </c>
      <c r="D47" s="190">
        <v>43434</v>
      </c>
      <c r="E47" s="179"/>
      <c r="F47" s="179"/>
      <c r="G47" s="190">
        <v>43424</v>
      </c>
      <c r="H47" s="190">
        <v>43434</v>
      </c>
      <c r="I47" s="187">
        <v>1</v>
      </c>
      <c r="J47" s="187">
        <v>1</v>
      </c>
      <c r="K47" s="173"/>
      <c r="L47" s="173"/>
    </row>
    <row r="48" spans="1:12" s="140" customFormat="1" ht="15.75" customHeight="1" x14ac:dyDescent="0.25">
      <c r="A48" s="170" t="s">
        <v>763</v>
      </c>
      <c r="B48" s="171" t="s">
        <v>156</v>
      </c>
      <c r="C48" s="177"/>
      <c r="D48" s="183"/>
      <c r="E48" s="173"/>
      <c r="F48" s="173"/>
      <c r="G48" s="177"/>
      <c r="H48" s="183"/>
      <c r="I48" s="187"/>
      <c r="J48" s="187"/>
      <c r="K48" s="173"/>
      <c r="L48" s="173"/>
    </row>
    <row r="49" spans="1:12" s="140" customFormat="1" ht="15.75" customHeight="1" x14ac:dyDescent="0.25">
      <c r="A49" s="170">
        <v>4</v>
      </c>
      <c r="B49" s="175" t="s">
        <v>154</v>
      </c>
      <c r="C49" s="190">
        <v>43434</v>
      </c>
      <c r="D49" s="190">
        <v>43444</v>
      </c>
      <c r="E49" s="173"/>
      <c r="F49" s="173"/>
      <c r="G49" s="190">
        <v>43434</v>
      </c>
      <c r="H49" s="190">
        <v>43444</v>
      </c>
      <c r="I49" s="187">
        <v>1</v>
      </c>
      <c r="J49" s="187">
        <v>1</v>
      </c>
      <c r="K49" s="173"/>
      <c r="L49" s="173"/>
    </row>
    <row r="50" spans="1:12" s="140" customFormat="1" ht="51" customHeight="1" x14ac:dyDescent="0.25">
      <c r="A50" s="170" t="s">
        <v>155</v>
      </c>
      <c r="B50" s="175" t="s">
        <v>510</v>
      </c>
      <c r="C50" s="190">
        <v>43444</v>
      </c>
      <c r="D50" s="190">
        <v>43447</v>
      </c>
      <c r="E50" s="173"/>
      <c r="F50" s="173"/>
      <c r="G50" s="190">
        <v>43444</v>
      </c>
      <c r="H50" s="190">
        <v>43447</v>
      </c>
      <c r="I50" s="187">
        <v>1</v>
      </c>
      <c r="J50" s="187">
        <v>1</v>
      </c>
      <c r="K50" s="173"/>
      <c r="L50" s="173"/>
    </row>
    <row r="51" spans="1:12" s="140" customFormat="1" ht="49.5" customHeight="1" x14ac:dyDescent="0.25">
      <c r="A51" s="170" t="s">
        <v>153</v>
      </c>
      <c r="B51" s="175" t="s">
        <v>511</v>
      </c>
      <c r="C51" s="190">
        <v>43447</v>
      </c>
      <c r="D51" s="190">
        <v>43454</v>
      </c>
      <c r="E51" s="179"/>
      <c r="F51" s="179"/>
      <c r="G51" s="190">
        <v>43447</v>
      </c>
      <c r="H51" s="190">
        <v>43454</v>
      </c>
      <c r="I51" s="187">
        <v>1</v>
      </c>
      <c r="J51" s="187">
        <v>1</v>
      </c>
      <c r="K51" s="173"/>
      <c r="L51" s="173"/>
    </row>
    <row r="52" spans="1:12" s="140" customFormat="1" ht="35.25" customHeight="1" x14ac:dyDescent="0.25">
      <c r="A52" s="170" t="s">
        <v>151</v>
      </c>
      <c r="B52" s="175" t="s">
        <v>152</v>
      </c>
      <c r="C52" s="177" t="s">
        <v>584</v>
      </c>
      <c r="D52" s="183"/>
      <c r="E52" s="179"/>
      <c r="F52" s="179"/>
      <c r="G52" s="177" t="s">
        <v>584</v>
      </c>
      <c r="H52" s="183"/>
      <c r="I52" s="187"/>
      <c r="J52" s="187"/>
      <c r="K52" s="173"/>
      <c r="L52" s="173"/>
    </row>
    <row r="53" spans="1:12" s="140" customFormat="1" ht="35.25" customHeight="1" x14ac:dyDescent="0.25">
      <c r="A53" s="170" t="s">
        <v>149</v>
      </c>
      <c r="B53" s="178" t="s">
        <v>513</v>
      </c>
      <c r="C53" s="190">
        <v>43454</v>
      </c>
      <c r="D53" s="190">
        <v>43465</v>
      </c>
      <c r="E53" s="179"/>
      <c r="F53" s="179"/>
      <c r="G53" s="190">
        <v>43454</v>
      </c>
      <c r="H53" s="190">
        <v>43465</v>
      </c>
      <c r="I53" s="187">
        <v>1</v>
      </c>
      <c r="J53" s="187">
        <v>1</v>
      </c>
      <c r="K53" s="173"/>
      <c r="L53" s="173"/>
    </row>
    <row r="54" spans="1:12" s="140" customFormat="1" ht="28.5" customHeight="1" x14ac:dyDescent="0.25">
      <c r="A54" s="170" t="s">
        <v>512</v>
      </c>
      <c r="B54" s="175" t="s">
        <v>150</v>
      </c>
      <c r="C54" s="190">
        <v>44348</v>
      </c>
      <c r="D54" s="190">
        <v>44650</v>
      </c>
      <c r="E54" s="179"/>
      <c r="F54" s="179"/>
      <c r="G54" s="190">
        <v>44348</v>
      </c>
      <c r="H54" s="190">
        <v>44834</v>
      </c>
      <c r="I54" s="187">
        <v>0</v>
      </c>
      <c r="J54" s="187">
        <v>0</v>
      </c>
      <c r="K54" s="201" t="s">
        <v>693</v>
      </c>
      <c r="L54" s="173"/>
    </row>
    <row r="55" spans="1:12" s="150" customFormat="1" ht="23.25" customHeight="1" x14ac:dyDescent="0.25">
      <c r="A55" s="149"/>
    </row>
    <row r="56" spans="1:12" s="150" customFormat="1" ht="66" customHeight="1" x14ac:dyDescent="0.25">
      <c r="A56" s="149"/>
    </row>
    <row r="57" spans="1:12" s="150" customFormat="1" ht="36.75" customHeight="1" x14ac:dyDescent="0.25">
      <c r="A57" s="149"/>
    </row>
    <row r="58" spans="1:12" s="150" customFormat="1" ht="19.5" customHeight="1" x14ac:dyDescent="0.25">
      <c r="A58" s="149"/>
    </row>
    <row r="59" spans="1:12" s="150" customFormat="1" ht="22.5" customHeight="1" x14ac:dyDescent="0.25">
      <c r="A59" s="149"/>
    </row>
    <row r="60" spans="1:12" s="150" customFormat="1" ht="36.75" customHeight="1" x14ac:dyDescent="0.25">
      <c r="A60" s="149"/>
    </row>
    <row r="61" spans="1:12" s="150" customFormat="1" ht="66" customHeight="1" x14ac:dyDescent="0.25">
      <c r="A61" s="149"/>
    </row>
    <row r="62" spans="1:12" s="150" customFormat="1" ht="36.75" customHeight="1" x14ac:dyDescent="0.25">
      <c r="A62" s="149"/>
    </row>
    <row r="63" spans="1:12" s="150" customFormat="1" x14ac:dyDescent="0.25">
      <c r="A63" s="149"/>
    </row>
    <row r="64" spans="1:12" s="150" customFormat="1" ht="34.5" customHeight="1" x14ac:dyDescent="0.25">
      <c r="A64" s="149"/>
    </row>
    <row r="65" spans="1:1" s="150" customFormat="1" ht="34.5" customHeight="1" x14ac:dyDescent="0.25">
      <c r="A65" s="149"/>
    </row>
    <row r="66" spans="1:1" s="150" customFormat="1" ht="38.25" customHeight="1" x14ac:dyDescent="0.25">
      <c r="A66" s="149"/>
    </row>
    <row r="67" spans="1:1" s="150" customFormat="1" ht="40.5" customHeight="1" x14ac:dyDescent="0.25">
      <c r="A67" s="149"/>
    </row>
    <row r="68" spans="1:1" s="150" customFormat="1" ht="18.75" customHeight="1" x14ac:dyDescent="0.25">
      <c r="A68" s="149"/>
    </row>
    <row r="69" spans="1:1" s="150" customFormat="1" ht="43.5" customHeight="1" x14ac:dyDescent="0.25">
      <c r="A69" s="149"/>
    </row>
    <row r="70" spans="1:1" s="150" customFormat="1" ht="33.75" customHeight="1" x14ac:dyDescent="0.25">
      <c r="A70" s="149"/>
    </row>
    <row r="71" spans="1:1" s="150" customFormat="1" ht="63" customHeight="1" x14ac:dyDescent="0.25">
      <c r="A71" s="149"/>
    </row>
    <row r="72" spans="1:1" s="150" customFormat="1" ht="33" customHeight="1" x14ac:dyDescent="0.25">
      <c r="A72" s="149"/>
    </row>
    <row r="73" spans="1:1" s="150" customFormat="1" ht="36" customHeight="1" x14ac:dyDescent="0.25">
      <c r="A73" s="149"/>
    </row>
    <row r="74" spans="1:1" ht="33.75" customHeight="1" x14ac:dyDescent="0.25"/>
  </sheetData>
  <mergeCells count="19">
    <mergeCell ref="A13:L13"/>
    <mergeCell ref="A14:L14"/>
    <mergeCell ref="A15:L15"/>
    <mergeCell ref="A16:L16"/>
    <mergeCell ref="A5:L5"/>
    <mergeCell ref="A7:L7"/>
    <mergeCell ref="A9:L9"/>
    <mergeCell ref="A10:L10"/>
    <mergeCell ref="A12:L12"/>
    <mergeCell ref="L21:L23"/>
    <mergeCell ref="I21:I23"/>
    <mergeCell ref="C22:D22"/>
    <mergeCell ref="G22:H22"/>
    <mergeCell ref="A19:L19"/>
    <mergeCell ref="A21:A23"/>
    <mergeCell ref="B21:B23"/>
    <mergeCell ref="C21:H21"/>
    <mergeCell ref="J21:J23"/>
    <mergeCell ref="K21:K23"/>
  </mergeCells>
  <pageMargins left="0.70866141732283472" right="0.31496062992125984" top="0.55118110236220474" bottom="0.35433070866141736" header="0.31496062992125984" footer="0.31496062992125984"/>
  <pageSetup paperSize="9" scale="41"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Q22" sqref="Q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40" customWidth="1"/>
    <col min="8" max="9" width="7.42578125" style="140" bestFit="1" customWidth="1"/>
    <col min="10" max="10" width="8.140625" style="140" customWidth="1"/>
    <col min="11" max="11" width="7.42578125" style="140" bestFit="1" customWidth="1"/>
    <col min="12" max="13" width="7.42578125" style="64" bestFit="1" customWidth="1"/>
    <col min="14" max="14" width="12" style="64" customWidth="1"/>
    <col min="15" max="21" width="7.42578125" style="64" bestFit="1" customWidth="1"/>
    <col min="22" max="22" width="8.28515625" style="64" customWidth="1"/>
    <col min="23" max="27" width="7.42578125" style="64" bestFit="1" customWidth="1"/>
    <col min="28" max="16384" width="9.140625" style="64"/>
  </cols>
  <sheetData>
    <row r="1" spans="1:29" ht="18.75" x14ac:dyDescent="0.25">
      <c r="A1" s="140"/>
      <c r="B1" s="140"/>
      <c r="C1" s="140"/>
      <c r="D1" s="140"/>
      <c r="E1" s="140"/>
      <c r="F1" s="140"/>
      <c r="L1" s="140"/>
      <c r="M1" s="140"/>
      <c r="Y1" s="408"/>
      <c r="Z1" s="408"/>
      <c r="AA1" s="408"/>
      <c r="AB1" s="408"/>
      <c r="AC1" s="410" t="s">
        <v>69</v>
      </c>
    </row>
    <row r="2" spans="1:29" ht="18.75" x14ac:dyDescent="0.3">
      <c r="A2" s="140"/>
      <c r="B2" s="140"/>
      <c r="C2" s="140"/>
      <c r="D2" s="140"/>
      <c r="E2" s="140"/>
      <c r="F2" s="140"/>
      <c r="L2" s="140"/>
      <c r="M2" s="140"/>
      <c r="Y2" s="408"/>
      <c r="Z2" s="408"/>
      <c r="AA2" s="408"/>
      <c r="AB2" s="408"/>
      <c r="AC2" s="409" t="s">
        <v>10</v>
      </c>
    </row>
    <row r="3" spans="1:29" ht="18.75" x14ac:dyDescent="0.3">
      <c r="A3" s="140"/>
      <c r="B3" s="140"/>
      <c r="C3" s="140"/>
      <c r="D3" s="140"/>
      <c r="E3" s="140"/>
      <c r="F3" s="140"/>
      <c r="L3" s="140"/>
      <c r="M3" s="140"/>
      <c r="Y3" s="408"/>
      <c r="Z3" s="408"/>
      <c r="AA3" s="408"/>
      <c r="AB3" s="408"/>
      <c r="AC3" s="409" t="s">
        <v>764</v>
      </c>
    </row>
    <row r="4" spans="1:29" ht="18.75" customHeight="1" x14ac:dyDescent="0.25">
      <c r="A4" s="415" t="s">
        <v>759</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row>
    <row r="5" spans="1:29" x14ac:dyDescent="0.25">
      <c r="A5" s="140"/>
      <c r="B5" s="140"/>
      <c r="C5" s="140"/>
      <c r="D5" s="140"/>
      <c r="E5" s="140"/>
      <c r="F5" s="140"/>
      <c r="L5" s="140"/>
      <c r="M5" s="140"/>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row>
    <row r="7" spans="1:29" ht="18.75" x14ac:dyDescent="0.25">
      <c r="A7" s="131"/>
      <c r="B7" s="131"/>
      <c r="C7" s="131"/>
      <c r="D7" s="131"/>
      <c r="E7" s="131"/>
      <c r="F7" s="131"/>
      <c r="G7" s="131"/>
      <c r="H7" s="131"/>
      <c r="I7" s="131"/>
      <c r="J7" s="67"/>
      <c r="K7" s="67"/>
      <c r="L7" s="67"/>
      <c r="M7" s="67"/>
      <c r="N7" s="67"/>
      <c r="O7" s="67"/>
      <c r="P7" s="67"/>
      <c r="Q7" s="67"/>
      <c r="R7" s="67"/>
      <c r="S7" s="67"/>
      <c r="T7" s="67"/>
      <c r="U7" s="67"/>
      <c r="V7" s="67"/>
      <c r="W7" s="67"/>
      <c r="X7" s="67"/>
      <c r="Y7" s="67"/>
      <c r="Z7" s="67"/>
      <c r="AA7" s="67"/>
    </row>
    <row r="8" spans="1:29" x14ac:dyDescent="0.25">
      <c r="A8" s="420" t="s">
        <v>756</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9" ht="18.75" x14ac:dyDescent="0.25">
      <c r="A10" s="131"/>
      <c r="B10" s="131"/>
      <c r="C10" s="131"/>
      <c r="D10" s="131"/>
      <c r="E10" s="131"/>
      <c r="F10" s="131"/>
      <c r="G10" s="131"/>
      <c r="H10" s="131"/>
      <c r="I10" s="131"/>
      <c r="J10" s="67"/>
      <c r="K10" s="67"/>
      <c r="L10" s="67"/>
      <c r="M10" s="67"/>
      <c r="N10" s="67"/>
      <c r="O10" s="67"/>
      <c r="P10" s="67"/>
      <c r="Q10" s="67"/>
      <c r="R10" s="67"/>
      <c r="S10" s="67"/>
      <c r="T10" s="67"/>
      <c r="U10" s="67"/>
      <c r="V10" s="67"/>
      <c r="W10" s="67"/>
      <c r="X10" s="67"/>
      <c r="Y10" s="67"/>
      <c r="Z10" s="67"/>
      <c r="AA10" s="67"/>
    </row>
    <row r="11" spans="1:29" x14ac:dyDescent="0.25">
      <c r="A11" s="490" t="str">
        <f>'5. анализ эконом эфф'!A12:K12</f>
        <v>F_NS2000.VL.0013</v>
      </c>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9" ht="16.5" customHeight="1" x14ac:dyDescent="0.3">
      <c r="A13" s="130"/>
      <c r="B13" s="130"/>
      <c r="C13" s="130"/>
      <c r="D13" s="130"/>
      <c r="E13" s="130"/>
      <c r="F13" s="130"/>
      <c r="G13" s="130"/>
      <c r="H13" s="130"/>
      <c r="I13" s="130"/>
      <c r="J13" s="66"/>
      <c r="K13" s="66"/>
      <c r="L13" s="66"/>
      <c r="M13" s="66"/>
      <c r="N13" s="66"/>
      <c r="O13" s="66"/>
      <c r="P13" s="66"/>
      <c r="Q13" s="66"/>
      <c r="R13" s="66"/>
      <c r="S13" s="66"/>
      <c r="T13" s="66"/>
      <c r="U13" s="66"/>
      <c r="V13" s="66"/>
      <c r="W13" s="66"/>
      <c r="X13" s="66"/>
      <c r="Y13" s="66"/>
      <c r="Z13" s="66"/>
      <c r="AA13" s="66"/>
    </row>
    <row r="14" spans="1:29" ht="18.75" x14ac:dyDescent="0.25">
      <c r="A14" s="418" t="str">
        <f>'5. анализ эконом эфф'!A15:K15</f>
        <v>ВЛ 110 кВ Исконная - Лимбя-Яха - 1,2</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9"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row>
    <row r="17" spans="1:29" x14ac:dyDescent="0.25">
      <c r="A17" s="140"/>
      <c r="L17" s="140"/>
      <c r="M17" s="140"/>
      <c r="N17" s="140"/>
      <c r="O17" s="140"/>
      <c r="P17" s="140"/>
      <c r="Q17" s="140"/>
      <c r="R17" s="140"/>
      <c r="S17" s="140"/>
      <c r="T17" s="140"/>
      <c r="U17" s="140"/>
      <c r="V17" s="140"/>
      <c r="W17" s="140"/>
      <c r="X17" s="140"/>
      <c r="Y17" s="140"/>
      <c r="Z17" s="140"/>
      <c r="AA17" s="140"/>
    </row>
    <row r="18" spans="1:29" x14ac:dyDescent="0.25">
      <c r="A18" s="496" t="s">
        <v>398</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row>
    <row r="19" spans="1:29" x14ac:dyDescent="0.25">
      <c r="A19" s="140"/>
      <c r="B19" s="140"/>
      <c r="C19" s="140"/>
      <c r="D19" s="140"/>
      <c r="E19" s="140"/>
      <c r="F19" s="140"/>
      <c r="L19" s="140"/>
      <c r="M19" s="140"/>
      <c r="N19" s="140"/>
      <c r="O19" s="140"/>
      <c r="P19" s="140"/>
      <c r="Q19" s="140"/>
      <c r="R19" s="140"/>
      <c r="S19" s="140"/>
      <c r="T19" s="140"/>
      <c r="U19" s="140"/>
      <c r="V19" s="140"/>
      <c r="W19" s="140"/>
      <c r="X19" s="140"/>
      <c r="Y19" s="140"/>
      <c r="Z19" s="140"/>
      <c r="AA19" s="140"/>
    </row>
    <row r="20" spans="1:29" ht="33" customHeight="1" x14ac:dyDescent="0.25">
      <c r="A20" s="497" t="s">
        <v>148</v>
      </c>
      <c r="B20" s="497" t="s">
        <v>147</v>
      </c>
      <c r="C20" s="489" t="s">
        <v>146</v>
      </c>
      <c r="D20" s="489"/>
      <c r="E20" s="500" t="s">
        <v>632</v>
      </c>
      <c r="F20" s="500"/>
      <c r="G20" s="497" t="s">
        <v>760</v>
      </c>
      <c r="H20" s="485" t="s">
        <v>696</v>
      </c>
      <c r="I20" s="486"/>
      <c r="J20" s="486"/>
      <c r="K20" s="486"/>
      <c r="L20" s="485" t="s">
        <v>697</v>
      </c>
      <c r="M20" s="486"/>
      <c r="N20" s="486"/>
      <c r="O20" s="486"/>
      <c r="P20" s="485" t="s">
        <v>698</v>
      </c>
      <c r="Q20" s="486"/>
      <c r="R20" s="486"/>
      <c r="S20" s="486"/>
      <c r="T20" s="485" t="s">
        <v>699</v>
      </c>
      <c r="U20" s="486"/>
      <c r="V20" s="486"/>
      <c r="W20" s="486"/>
      <c r="X20" s="485" t="s">
        <v>700</v>
      </c>
      <c r="Y20" s="486"/>
      <c r="Z20" s="486"/>
      <c r="AA20" s="486"/>
      <c r="AB20" s="491" t="s">
        <v>145</v>
      </c>
      <c r="AC20" s="492"/>
    </row>
    <row r="21" spans="1:29" ht="99.75" customHeight="1" x14ac:dyDescent="0.25">
      <c r="A21" s="498"/>
      <c r="B21" s="498"/>
      <c r="C21" s="489"/>
      <c r="D21" s="489"/>
      <c r="E21" s="500"/>
      <c r="F21" s="500"/>
      <c r="G21" s="498"/>
      <c r="H21" s="487" t="s">
        <v>758</v>
      </c>
      <c r="I21" s="488"/>
      <c r="J21" s="487" t="s">
        <v>633</v>
      </c>
      <c r="K21" s="488"/>
      <c r="L21" s="489" t="s">
        <v>2</v>
      </c>
      <c r="M21" s="489"/>
      <c r="N21" s="489" t="s">
        <v>633</v>
      </c>
      <c r="O21" s="489"/>
      <c r="P21" s="489" t="s">
        <v>2</v>
      </c>
      <c r="Q21" s="489"/>
      <c r="R21" s="489" t="s">
        <v>633</v>
      </c>
      <c r="S21" s="489"/>
      <c r="T21" s="489" t="s">
        <v>2</v>
      </c>
      <c r="U21" s="489"/>
      <c r="V21" s="489" t="s">
        <v>633</v>
      </c>
      <c r="W21" s="489"/>
      <c r="X21" s="489" t="s">
        <v>2</v>
      </c>
      <c r="Y21" s="489"/>
      <c r="Z21" s="489" t="s">
        <v>633</v>
      </c>
      <c r="AA21" s="489"/>
      <c r="AB21" s="493"/>
      <c r="AC21" s="494"/>
    </row>
    <row r="22" spans="1:29" ht="89.25" customHeight="1" x14ac:dyDescent="0.25">
      <c r="A22" s="499"/>
      <c r="B22" s="499"/>
      <c r="C22" s="389" t="s">
        <v>2</v>
      </c>
      <c r="D22" s="389" t="s">
        <v>633</v>
      </c>
      <c r="E22" s="390" t="s">
        <v>715</v>
      </c>
      <c r="F22" s="390" t="s">
        <v>761</v>
      </c>
      <c r="G22" s="499"/>
      <c r="H22" s="391" t="s">
        <v>380</v>
      </c>
      <c r="I22" s="391" t="s">
        <v>381</v>
      </c>
      <c r="J22" s="391" t="s">
        <v>380</v>
      </c>
      <c r="K22" s="391" t="s">
        <v>381</v>
      </c>
      <c r="L22" s="391" t="s">
        <v>380</v>
      </c>
      <c r="M22" s="391" t="s">
        <v>381</v>
      </c>
      <c r="N22" s="391" t="s">
        <v>380</v>
      </c>
      <c r="O22" s="391" t="s">
        <v>381</v>
      </c>
      <c r="P22" s="391" t="s">
        <v>380</v>
      </c>
      <c r="Q22" s="391" t="s">
        <v>381</v>
      </c>
      <c r="R22" s="391" t="s">
        <v>380</v>
      </c>
      <c r="S22" s="391" t="s">
        <v>381</v>
      </c>
      <c r="T22" s="391" t="s">
        <v>380</v>
      </c>
      <c r="U22" s="391" t="s">
        <v>381</v>
      </c>
      <c r="V22" s="391" t="s">
        <v>380</v>
      </c>
      <c r="W22" s="391" t="s">
        <v>381</v>
      </c>
      <c r="X22" s="391" t="s">
        <v>380</v>
      </c>
      <c r="Y22" s="391" t="s">
        <v>381</v>
      </c>
      <c r="Z22" s="391" t="s">
        <v>380</v>
      </c>
      <c r="AA22" s="391" t="s">
        <v>381</v>
      </c>
      <c r="AB22" s="389" t="s">
        <v>634</v>
      </c>
      <c r="AC22" s="389" t="s">
        <v>633</v>
      </c>
    </row>
    <row r="23" spans="1:29" ht="19.5" customHeight="1" x14ac:dyDescent="0.25">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407">
        <v>28</v>
      </c>
      <c r="AC23" s="407">
        <v>29</v>
      </c>
    </row>
    <row r="24" spans="1:29" s="388" customFormat="1" ht="47.25" customHeight="1" x14ac:dyDescent="0.25">
      <c r="A24" s="393">
        <v>1</v>
      </c>
      <c r="B24" s="394" t="s">
        <v>144</v>
      </c>
      <c r="C24" s="395">
        <v>319.65487381000003</v>
      </c>
      <c r="D24" s="395">
        <v>319.65487381000003</v>
      </c>
      <c r="E24" s="395">
        <v>4.7802881800000137</v>
      </c>
      <c r="F24" s="395">
        <v>4.7802881800000137</v>
      </c>
      <c r="G24" s="395">
        <v>0</v>
      </c>
      <c r="H24" s="395">
        <v>0</v>
      </c>
      <c r="I24" s="395"/>
      <c r="J24" s="395">
        <v>4.7802881799999994</v>
      </c>
      <c r="K24" s="395"/>
      <c r="L24" s="395">
        <v>0</v>
      </c>
      <c r="M24" s="395"/>
      <c r="N24" s="395">
        <v>0</v>
      </c>
      <c r="O24" s="395"/>
      <c r="P24" s="395">
        <v>0</v>
      </c>
      <c r="Q24" s="395"/>
      <c r="R24" s="395">
        <v>0</v>
      </c>
      <c r="S24" s="395"/>
      <c r="T24" s="395">
        <v>0</v>
      </c>
      <c r="U24" s="395"/>
      <c r="V24" s="395">
        <v>0</v>
      </c>
      <c r="W24" s="395"/>
      <c r="X24" s="395">
        <v>0</v>
      </c>
      <c r="Y24" s="395"/>
      <c r="Z24" s="395">
        <v>0</v>
      </c>
      <c r="AA24" s="395"/>
      <c r="AB24" s="395">
        <v>0</v>
      </c>
      <c r="AC24" s="395">
        <v>0</v>
      </c>
    </row>
    <row r="25" spans="1:29" ht="24" customHeight="1" x14ac:dyDescent="0.25">
      <c r="A25" s="396" t="s">
        <v>635</v>
      </c>
      <c r="B25" s="397" t="s">
        <v>143</v>
      </c>
      <c r="C25" s="395"/>
      <c r="D25" s="395"/>
      <c r="E25" s="395"/>
      <c r="F25" s="395"/>
      <c r="G25" s="395">
        <v>0</v>
      </c>
      <c r="H25" s="395">
        <v>0</v>
      </c>
      <c r="I25" s="395"/>
      <c r="J25" s="395">
        <v>0</v>
      </c>
      <c r="K25" s="395"/>
      <c r="L25" s="395">
        <v>0</v>
      </c>
      <c r="M25" s="395"/>
      <c r="N25" s="395">
        <v>0</v>
      </c>
      <c r="O25" s="395"/>
      <c r="P25" s="395">
        <v>0</v>
      </c>
      <c r="Q25" s="395"/>
      <c r="R25" s="395">
        <v>0</v>
      </c>
      <c r="S25" s="395"/>
      <c r="T25" s="395">
        <v>0</v>
      </c>
      <c r="U25" s="395"/>
      <c r="V25" s="395">
        <v>0</v>
      </c>
      <c r="W25" s="395"/>
      <c r="X25" s="395">
        <v>0</v>
      </c>
      <c r="Y25" s="395"/>
      <c r="Z25" s="395">
        <v>0</v>
      </c>
      <c r="AA25" s="395"/>
      <c r="AB25" s="395">
        <v>0</v>
      </c>
      <c r="AC25" s="395">
        <v>0</v>
      </c>
    </row>
    <row r="26" spans="1:29" x14ac:dyDescent="0.25">
      <c r="A26" s="396" t="s">
        <v>636</v>
      </c>
      <c r="B26" s="397" t="s">
        <v>142</v>
      </c>
      <c r="C26" s="395"/>
      <c r="D26" s="395"/>
      <c r="E26" s="395"/>
      <c r="F26" s="395"/>
      <c r="G26" s="395">
        <v>0</v>
      </c>
      <c r="H26" s="395">
        <v>0</v>
      </c>
      <c r="I26" s="395"/>
      <c r="J26" s="395">
        <v>0</v>
      </c>
      <c r="K26" s="395"/>
      <c r="L26" s="395">
        <v>0</v>
      </c>
      <c r="M26" s="395"/>
      <c r="N26" s="395">
        <v>0</v>
      </c>
      <c r="O26" s="395"/>
      <c r="P26" s="395">
        <v>0</v>
      </c>
      <c r="Q26" s="395"/>
      <c r="R26" s="395">
        <v>0</v>
      </c>
      <c r="S26" s="395"/>
      <c r="T26" s="395">
        <v>0</v>
      </c>
      <c r="U26" s="395"/>
      <c r="V26" s="395">
        <v>0</v>
      </c>
      <c r="W26" s="395"/>
      <c r="X26" s="395">
        <v>0</v>
      </c>
      <c r="Y26" s="395"/>
      <c r="Z26" s="395">
        <v>0</v>
      </c>
      <c r="AA26" s="395"/>
      <c r="AB26" s="395">
        <v>0</v>
      </c>
      <c r="AC26" s="395">
        <v>0</v>
      </c>
    </row>
    <row r="27" spans="1:29" ht="31.5" x14ac:dyDescent="0.25">
      <c r="A27" s="396" t="s">
        <v>637</v>
      </c>
      <c r="B27" s="397" t="s">
        <v>590</v>
      </c>
      <c r="C27" s="395"/>
      <c r="D27" s="395"/>
      <c r="E27" s="395"/>
      <c r="F27" s="395"/>
      <c r="G27" s="395">
        <v>0</v>
      </c>
      <c r="H27" s="395">
        <v>0</v>
      </c>
      <c r="I27" s="395"/>
      <c r="J27" s="395">
        <v>3.9835734833333332</v>
      </c>
      <c r="K27" s="395"/>
      <c r="L27" s="395">
        <v>0</v>
      </c>
      <c r="M27" s="395"/>
      <c r="N27" s="395">
        <v>0</v>
      </c>
      <c r="O27" s="395"/>
      <c r="P27" s="395">
        <v>0</v>
      </c>
      <c r="Q27" s="395"/>
      <c r="R27" s="395">
        <v>0</v>
      </c>
      <c r="S27" s="395"/>
      <c r="T27" s="395">
        <v>0</v>
      </c>
      <c r="U27" s="395"/>
      <c r="V27" s="395">
        <v>0</v>
      </c>
      <c r="W27" s="395"/>
      <c r="X27" s="395">
        <v>0</v>
      </c>
      <c r="Y27" s="395"/>
      <c r="Z27" s="395">
        <v>0</v>
      </c>
      <c r="AA27" s="395"/>
      <c r="AB27" s="395">
        <v>0</v>
      </c>
      <c r="AC27" s="395">
        <v>0</v>
      </c>
    </row>
    <row r="28" spans="1:29" x14ac:dyDescent="0.25">
      <c r="A28" s="396" t="s">
        <v>638</v>
      </c>
      <c r="B28" s="397" t="s">
        <v>639</v>
      </c>
      <c r="C28" s="395"/>
      <c r="D28" s="395"/>
      <c r="E28" s="395"/>
      <c r="F28" s="395"/>
      <c r="G28" s="395">
        <v>0</v>
      </c>
      <c r="H28" s="395">
        <v>0</v>
      </c>
      <c r="I28" s="395"/>
      <c r="J28" s="395">
        <v>0</v>
      </c>
      <c r="K28" s="395"/>
      <c r="L28" s="395">
        <v>0</v>
      </c>
      <c r="M28" s="395"/>
      <c r="N28" s="395">
        <v>0</v>
      </c>
      <c r="O28" s="395"/>
      <c r="P28" s="395">
        <v>0</v>
      </c>
      <c r="Q28" s="395"/>
      <c r="R28" s="395">
        <v>0</v>
      </c>
      <c r="S28" s="395"/>
      <c r="T28" s="395">
        <v>0</v>
      </c>
      <c r="U28" s="395"/>
      <c r="V28" s="395">
        <v>0</v>
      </c>
      <c r="W28" s="395"/>
      <c r="X28" s="395">
        <v>0</v>
      </c>
      <c r="Y28" s="395"/>
      <c r="Z28" s="395">
        <v>0</v>
      </c>
      <c r="AA28" s="395"/>
      <c r="AB28" s="395">
        <v>0</v>
      </c>
      <c r="AC28" s="395">
        <v>0</v>
      </c>
    </row>
    <row r="29" spans="1:29" x14ac:dyDescent="0.25">
      <c r="A29" s="396" t="s">
        <v>640</v>
      </c>
      <c r="B29" s="398" t="s">
        <v>591</v>
      </c>
      <c r="C29" s="395"/>
      <c r="D29" s="395"/>
      <c r="E29" s="395"/>
      <c r="F29" s="395"/>
      <c r="G29" s="395">
        <v>0</v>
      </c>
      <c r="H29" s="395">
        <v>0</v>
      </c>
      <c r="I29" s="395"/>
      <c r="J29" s="395">
        <v>0.79671469666666628</v>
      </c>
      <c r="K29" s="395"/>
      <c r="L29" s="395">
        <v>0</v>
      </c>
      <c r="M29" s="395"/>
      <c r="N29" s="395">
        <v>0</v>
      </c>
      <c r="O29" s="395"/>
      <c r="P29" s="395">
        <v>0</v>
      </c>
      <c r="Q29" s="395"/>
      <c r="R29" s="395">
        <v>0</v>
      </c>
      <c r="S29" s="395"/>
      <c r="T29" s="395">
        <v>0</v>
      </c>
      <c r="U29" s="395"/>
      <c r="V29" s="395">
        <v>0</v>
      </c>
      <c r="W29" s="395"/>
      <c r="X29" s="395">
        <v>0</v>
      </c>
      <c r="Y29" s="395"/>
      <c r="Z29" s="395">
        <v>0</v>
      </c>
      <c r="AA29" s="395"/>
      <c r="AB29" s="395">
        <v>0</v>
      </c>
      <c r="AC29" s="395">
        <v>0</v>
      </c>
    </row>
    <row r="30" spans="1:29" s="388" customFormat="1" ht="47.25" x14ac:dyDescent="0.25">
      <c r="A30" s="393" t="s">
        <v>63</v>
      </c>
      <c r="B30" s="394" t="s">
        <v>641</v>
      </c>
      <c r="C30" s="395">
        <v>272.08218213999999</v>
      </c>
      <c r="D30" s="395">
        <v>272.08218213999999</v>
      </c>
      <c r="E30" s="395">
        <v>0</v>
      </c>
      <c r="F30" s="395">
        <v>0</v>
      </c>
      <c r="G30" s="395">
        <v>0</v>
      </c>
      <c r="H30" s="395">
        <v>0</v>
      </c>
      <c r="I30" s="395"/>
      <c r="J30" s="395">
        <v>0</v>
      </c>
      <c r="K30" s="395"/>
      <c r="L30" s="395">
        <v>0</v>
      </c>
      <c r="M30" s="395"/>
      <c r="N30" s="395">
        <v>0</v>
      </c>
      <c r="O30" s="395"/>
      <c r="P30" s="395">
        <v>0</v>
      </c>
      <c r="Q30" s="395"/>
      <c r="R30" s="395">
        <v>0</v>
      </c>
      <c r="S30" s="395"/>
      <c r="T30" s="395">
        <v>0</v>
      </c>
      <c r="U30" s="395"/>
      <c r="V30" s="395">
        <v>0</v>
      </c>
      <c r="W30" s="395"/>
      <c r="X30" s="395">
        <v>0</v>
      </c>
      <c r="Y30" s="395"/>
      <c r="Z30" s="395">
        <v>0</v>
      </c>
      <c r="AA30" s="395"/>
      <c r="AB30" s="395">
        <v>0</v>
      </c>
      <c r="AC30" s="395">
        <v>0</v>
      </c>
    </row>
    <row r="31" spans="1:29" x14ac:dyDescent="0.25">
      <c r="A31" s="393" t="s">
        <v>642</v>
      </c>
      <c r="B31" s="397" t="s">
        <v>141</v>
      </c>
      <c r="C31" s="395">
        <v>7.4527000000000001</v>
      </c>
      <c r="D31" s="395">
        <v>7.4527000000000001</v>
      </c>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v>0</v>
      </c>
      <c r="AC31" s="395">
        <v>0</v>
      </c>
    </row>
    <row r="32" spans="1:29" ht="31.5" x14ac:dyDescent="0.25">
      <c r="A32" s="393" t="s">
        <v>643</v>
      </c>
      <c r="B32" s="397" t="s">
        <v>140</v>
      </c>
      <c r="C32" s="395">
        <v>226.99213</v>
      </c>
      <c r="D32" s="395">
        <v>226.99213</v>
      </c>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v>0</v>
      </c>
      <c r="AC32" s="395">
        <v>0</v>
      </c>
    </row>
    <row r="33" spans="1:29" x14ac:dyDescent="0.25">
      <c r="A33" s="393" t="s">
        <v>644</v>
      </c>
      <c r="B33" s="397" t="s">
        <v>139</v>
      </c>
      <c r="C33" s="395">
        <v>20.242180000000001</v>
      </c>
      <c r="D33" s="395">
        <v>20.242180000000001</v>
      </c>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v>0</v>
      </c>
      <c r="AC33" s="395">
        <v>0</v>
      </c>
    </row>
    <row r="34" spans="1:29" x14ac:dyDescent="0.25">
      <c r="A34" s="393" t="s">
        <v>645</v>
      </c>
      <c r="B34" s="397" t="s">
        <v>138</v>
      </c>
      <c r="C34" s="395">
        <v>17.395172140000003</v>
      </c>
      <c r="D34" s="395">
        <v>17.395172140000003</v>
      </c>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v>0</v>
      </c>
      <c r="AC34" s="395">
        <v>0</v>
      </c>
    </row>
    <row r="35" spans="1:29" s="388" customFormat="1" ht="31.5" x14ac:dyDescent="0.25">
      <c r="A35" s="393" t="s">
        <v>62</v>
      </c>
      <c r="B35" s="394" t="s">
        <v>646</v>
      </c>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v>0</v>
      </c>
      <c r="AC35" s="395">
        <v>0</v>
      </c>
    </row>
    <row r="36" spans="1:29" x14ac:dyDescent="0.25">
      <c r="A36" s="396" t="s">
        <v>647</v>
      </c>
      <c r="B36" s="397" t="s">
        <v>740</v>
      </c>
      <c r="C36" s="395"/>
      <c r="D36" s="395"/>
      <c r="E36" s="395"/>
      <c r="F36" s="395"/>
      <c r="G36" s="395">
        <v>0</v>
      </c>
      <c r="H36" s="395">
        <v>0</v>
      </c>
      <c r="I36" s="395"/>
      <c r="J36" s="395">
        <v>0</v>
      </c>
      <c r="K36" s="395"/>
      <c r="L36" s="395">
        <v>0</v>
      </c>
      <c r="M36" s="399" t="s">
        <v>448</v>
      </c>
      <c r="N36" s="395">
        <v>0</v>
      </c>
      <c r="O36" s="395"/>
      <c r="P36" s="395">
        <v>0</v>
      </c>
      <c r="Q36" s="399" t="s">
        <v>448</v>
      </c>
      <c r="R36" s="395">
        <v>0</v>
      </c>
      <c r="S36" s="395"/>
      <c r="T36" s="395">
        <v>0</v>
      </c>
      <c r="U36" s="399" t="s">
        <v>448</v>
      </c>
      <c r="V36" s="395">
        <v>0</v>
      </c>
      <c r="W36" s="395"/>
      <c r="X36" s="395">
        <v>0</v>
      </c>
      <c r="Y36" s="399" t="s">
        <v>448</v>
      </c>
      <c r="Z36" s="395">
        <v>0</v>
      </c>
      <c r="AA36" s="395"/>
      <c r="AB36" s="395">
        <v>0</v>
      </c>
      <c r="AC36" s="395">
        <v>0</v>
      </c>
    </row>
    <row r="37" spans="1:29" ht="31.5" x14ac:dyDescent="0.25">
      <c r="A37" s="396" t="s">
        <v>648</v>
      </c>
      <c r="B37" s="400" t="s">
        <v>738</v>
      </c>
      <c r="C37" s="395"/>
      <c r="D37" s="395"/>
      <c r="E37" s="395"/>
      <c r="F37" s="395"/>
      <c r="G37" s="395">
        <v>0</v>
      </c>
      <c r="H37" s="395">
        <v>0</v>
      </c>
      <c r="I37" s="395"/>
      <c r="J37" s="395">
        <v>0</v>
      </c>
      <c r="K37" s="395"/>
      <c r="L37" s="395">
        <v>0</v>
      </c>
      <c r="M37" s="399" t="s">
        <v>448</v>
      </c>
      <c r="N37" s="395">
        <v>0</v>
      </c>
      <c r="O37" s="395"/>
      <c r="P37" s="395">
        <v>0</v>
      </c>
      <c r="Q37" s="399" t="s">
        <v>448</v>
      </c>
      <c r="R37" s="395">
        <v>0</v>
      </c>
      <c r="S37" s="395"/>
      <c r="T37" s="395">
        <v>0</v>
      </c>
      <c r="U37" s="399" t="s">
        <v>448</v>
      </c>
      <c r="V37" s="395">
        <v>0</v>
      </c>
      <c r="W37" s="395"/>
      <c r="X37" s="395">
        <v>0</v>
      </c>
      <c r="Y37" s="399" t="s">
        <v>448</v>
      </c>
      <c r="Z37" s="395">
        <v>0</v>
      </c>
      <c r="AA37" s="395"/>
      <c r="AB37" s="395">
        <v>0</v>
      </c>
      <c r="AC37" s="395">
        <v>0</v>
      </c>
    </row>
    <row r="38" spans="1:29" x14ac:dyDescent="0.25">
      <c r="A38" s="396" t="s">
        <v>649</v>
      </c>
      <c r="B38" s="400" t="s">
        <v>136</v>
      </c>
      <c r="C38" s="395"/>
      <c r="D38" s="395"/>
      <c r="E38" s="395"/>
      <c r="F38" s="395"/>
      <c r="G38" s="395">
        <v>0</v>
      </c>
      <c r="H38" s="395">
        <v>0</v>
      </c>
      <c r="I38" s="395"/>
      <c r="J38" s="395">
        <v>0</v>
      </c>
      <c r="K38" s="395"/>
      <c r="L38" s="395">
        <v>0</v>
      </c>
      <c r="M38" s="399" t="s">
        <v>448</v>
      </c>
      <c r="N38" s="395">
        <v>0</v>
      </c>
      <c r="O38" s="395"/>
      <c r="P38" s="395">
        <v>0</v>
      </c>
      <c r="Q38" s="399" t="s">
        <v>448</v>
      </c>
      <c r="R38" s="395">
        <v>0</v>
      </c>
      <c r="S38" s="395"/>
      <c r="T38" s="395">
        <v>0</v>
      </c>
      <c r="U38" s="399" t="s">
        <v>448</v>
      </c>
      <c r="V38" s="395">
        <v>0</v>
      </c>
      <c r="W38" s="395"/>
      <c r="X38" s="395">
        <v>0</v>
      </c>
      <c r="Y38" s="399" t="s">
        <v>448</v>
      </c>
      <c r="Z38" s="395">
        <v>0</v>
      </c>
      <c r="AA38" s="395"/>
      <c r="AB38" s="395">
        <v>0</v>
      </c>
      <c r="AC38" s="395">
        <v>0</v>
      </c>
    </row>
    <row r="39" spans="1:29" x14ac:dyDescent="0.25">
      <c r="A39" s="396" t="s">
        <v>650</v>
      </c>
      <c r="B39" s="397" t="s">
        <v>739</v>
      </c>
      <c r="C39" s="395"/>
      <c r="D39" s="395"/>
      <c r="E39" s="395"/>
      <c r="F39" s="395"/>
      <c r="G39" s="395">
        <v>0</v>
      </c>
      <c r="H39" s="395">
        <v>0</v>
      </c>
      <c r="I39" s="395"/>
      <c r="J39" s="395">
        <v>0</v>
      </c>
      <c r="K39" s="395"/>
      <c r="L39" s="395">
        <v>0</v>
      </c>
      <c r="M39" s="399" t="s">
        <v>448</v>
      </c>
      <c r="N39" s="395">
        <v>0</v>
      </c>
      <c r="O39" s="395"/>
      <c r="P39" s="395">
        <v>0</v>
      </c>
      <c r="Q39" s="399" t="s">
        <v>448</v>
      </c>
      <c r="R39" s="395">
        <v>0</v>
      </c>
      <c r="S39" s="395"/>
      <c r="T39" s="395">
        <v>0</v>
      </c>
      <c r="U39" s="399" t="s">
        <v>448</v>
      </c>
      <c r="V39" s="395">
        <v>0</v>
      </c>
      <c r="W39" s="395"/>
      <c r="X39" s="395">
        <v>0</v>
      </c>
      <c r="Y39" s="399" t="s">
        <v>448</v>
      </c>
      <c r="Z39" s="395">
        <v>0</v>
      </c>
      <c r="AA39" s="395"/>
      <c r="AB39" s="395">
        <v>0</v>
      </c>
      <c r="AC39" s="395">
        <v>0</v>
      </c>
    </row>
    <row r="40" spans="1:29" x14ac:dyDescent="0.25">
      <c r="A40" s="396" t="s">
        <v>651</v>
      </c>
      <c r="B40" s="397" t="s">
        <v>741</v>
      </c>
      <c r="C40" s="395"/>
      <c r="D40" s="395"/>
      <c r="E40" s="395"/>
      <c r="F40" s="395"/>
      <c r="G40" s="395">
        <v>0</v>
      </c>
      <c r="H40" s="395">
        <v>0</v>
      </c>
      <c r="I40" s="395"/>
      <c r="J40" s="395">
        <v>0</v>
      </c>
      <c r="K40" s="395"/>
      <c r="L40" s="395">
        <v>0</v>
      </c>
      <c r="M40" s="399" t="s">
        <v>448</v>
      </c>
      <c r="N40" s="395">
        <v>0</v>
      </c>
      <c r="O40" s="395"/>
      <c r="P40" s="395">
        <v>0</v>
      </c>
      <c r="Q40" s="399" t="s">
        <v>448</v>
      </c>
      <c r="R40" s="395">
        <v>0</v>
      </c>
      <c r="S40" s="395"/>
      <c r="T40" s="395">
        <v>0</v>
      </c>
      <c r="U40" s="399" t="s">
        <v>448</v>
      </c>
      <c r="V40" s="395">
        <v>0</v>
      </c>
      <c r="W40" s="395"/>
      <c r="X40" s="395">
        <v>0</v>
      </c>
      <c r="Y40" s="399" t="s">
        <v>448</v>
      </c>
      <c r="Z40" s="395">
        <v>0</v>
      </c>
      <c r="AA40" s="395"/>
      <c r="AB40" s="395">
        <v>0</v>
      </c>
      <c r="AC40" s="395">
        <v>0</v>
      </c>
    </row>
    <row r="41" spans="1:29" x14ac:dyDescent="0.25">
      <c r="A41" s="396" t="s">
        <v>652</v>
      </c>
      <c r="B41" s="397" t="s">
        <v>742</v>
      </c>
      <c r="C41" s="395"/>
      <c r="D41" s="395"/>
      <c r="E41" s="395"/>
      <c r="F41" s="395"/>
      <c r="G41" s="395">
        <v>0</v>
      </c>
      <c r="H41" s="395">
        <v>0</v>
      </c>
      <c r="I41" s="395"/>
      <c r="J41" s="395">
        <v>0</v>
      </c>
      <c r="K41" s="395"/>
      <c r="L41" s="395">
        <v>0</v>
      </c>
      <c r="M41" s="399" t="s">
        <v>448</v>
      </c>
      <c r="N41" s="395">
        <v>0</v>
      </c>
      <c r="O41" s="395"/>
      <c r="P41" s="395">
        <v>0</v>
      </c>
      <c r="Q41" s="399" t="s">
        <v>448</v>
      </c>
      <c r="R41" s="395">
        <v>0</v>
      </c>
      <c r="S41" s="395"/>
      <c r="T41" s="395">
        <v>0</v>
      </c>
      <c r="U41" s="399" t="s">
        <v>448</v>
      </c>
      <c r="V41" s="395">
        <v>0</v>
      </c>
      <c r="W41" s="395"/>
      <c r="X41" s="395">
        <v>0</v>
      </c>
      <c r="Y41" s="399" t="s">
        <v>448</v>
      </c>
      <c r="Z41" s="395">
        <v>0</v>
      </c>
      <c r="AA41" s="395"/>
      <c r="AB41" s="395">
        <v>0</v>
      </c>
      <c r="AC41" s="395">
        <v>0</v>
      </c>
    </row>
    <row r="42" spans="1:29" x14ac:dyDescent="0.25">
      <c r="A42" s="396" t="s">
        <v>653</v>
      </c>
      <c r="B42" s="397" t="s">
        <v>743</v>
      </c>
      <c r="C42" s="395"/>
      <c r="D42" s="395"/>
      <c r="E42" s="395"/>
      <c r="F42" s="395"/>
      <c r="G42" s="395">
        <v>0</v>
      </c>
      <c r="H42" s="395">
        <v>0</v>
      </c>
      <c r="I42" s="395"/>
      <c r="J42" s="395">
        <v>0</v>
      </c>
      <c r="K42" s="395"/>
      <c r="L42" s="395">
        <v>0</v>
      </c>
      <c r="M42" s="399" t="s">
        <v>448</v>
      </c>
      <c r="N42" s="395">
        <v>0</v>
      </c>
      <c r="O42" s="395"/>
      <c r="P42" s="395">
        <v>0</v>
      </c>
      <c r="Q42" s="399" t="s">
        <v>448</v>
      </c>
      <c r="R42" s="395">
        <v>0</v>
      </c>
      <c r="S42" s="395"/>
      <c r="T42" s="395">
        <v>0</v>
      </c>
      <c r="U42" s="399" t="s">
        <v>448</v>
      </c>
      <c r="V42" s="395">
        <v>0</v>
      </c>
      <c r="W42" s="395"/>
      <c r="X42" s="395">
        <v>0</v>
      </c>
      <c r="Y42" s="399" t="s">
        <v>448</v>
      </c>
      <c r="Z42" s="395">
        <v>0</v>
      </c>
      <c r="AA42" s="395"/>
      <c r="AB42" s="395">
        <v>0</v>
      </c>
      <c r="AC42" s="395">
        <v>0</v>
      </c>
    </row>
    <row r="43" spans="1:29" x14ac:dyDescent="0.25">
      <c r="A43" s="396" t="s">
        <v>716</v>
      </c>
      <c r="B43" s="397" t="s">
        <v>744</v>
      </c>
      <c r="C43" s="395"/>
      <c r="D43" s="395"/>
      <c r="E43" s="395"/>
      <c r="F43" s="395"/>
      <c r="G43" s="395">
        <v>0</v>
      </c>
      <c r="H43" s="395">
        <v>0</v>
      </c>
      <c r="I43" s="395"/>
      <c r="J43" s="395">
        <v>0</v>
      </c>
      <c r="K43" s="395"/>
      <c r="L43" s="395">
        <v>0</v>
      </c>
      <c r="M43" s="399" t="s">
        <v>448</v>
      </c>
      <c r="N43" s="395">
        <v>0</v>
      </c>
      <c r="O43" s="395"/>
      <c r="P43" s="395">
        <v>0</v>
      </c>
      <c r="Q43" s="399" t="s">
        <v>448</v>
      </c>
      <c r="R43" s="395">
        <v>0</v>
      </c>
      <c r="S43" s="395"/>
      <c r="T43" s="395">
        <v>0</v>
      </c>
      <c r="U43" s="399" t="s">
        <v>448</v>
      </c>
      <c r="V43" s="395">
        <v>0</v>
      </c>
      <c r="W43" s="395"/>
      <c r="X43" s="395">
        <v>0</v>
      </c>
      <c r="Y43" s="399" t="s">
        <v>448</v>
      </c>
      <c r="Z43" s="395">
        <v>0</v>
      </c>
      <c r="AA43" s="395"/>
      <c r="AB43" s="395">
        <v>0</v>
      </c>
      <c r="AC43" s="395">
        <v>0</v>
      </c>
    </row>
    <row r="44" spans="1:29" x14ac:dyDescent="0.25">
      <c r="A44" s="396" t="s">
        <v>717</v>
      </c>
      <c r="B44" s="397" t="s">
        <v>745</v>
      </c>
      <c r="C44" s="395"/>
      <c r="D44" s="395"/>
      <c r="E44" s="395"/>
      <c r="F44" s="395"/>
      <c r="G44" s="395">
        <v>0</v>
      </c>
      <c r="H44" s="395">
        <v>0</v>
      </c>
      <c r="I44" s="395"/>
      <c r="J44" s="395">
        <v>0</v>
      </c>
      <c r="K44" s="395"/>
      <c r="L44" s="395">
        <v>0</v>
      </c>
      <c r="M44" s="399" t="s">
        <v>448</v>
      </c>
      <c r="N44" s="395">
        <v>0</v>
      </c>
      <c r="O44" s="395"/>
      <c r="P44" s="395">
        <v>0</v>
      </c>
      <c r="Q44" s="399" t="s">
        <v>448</v>
      </c>
      <c r="R44" s="395">
        <v>0</v>
      </c>
      <c r="S44" s="395"/>
      <c r="T44" s="395">
        <v>0</v>
      </c>
      <c r="U44" s="399" t="s">
        <v>448</v>
      </c>
      <c r="V44" s="395">
        <v>0</v>
      </c>
      <c r="W44" s="395"/>
      <c r="X44" s="395">
        <v>0</v>
      </c>
      <c r="Y44" s="399" t="s">
        <v>448</v>
      </c>
      <c r="Z44" s="395">
        <v>0</v>
      </c>
      <c r="AA44" s="395"/>
      <c r="AB44" s="395">
        <v>0</v>
      </c>
      <c r="AC44" s="395">
        <v>0</v>
      </c>
    </row>
    <row r="45" spans="1:29" x14ac:dyDescent="0.25">
      <c r="A45" s="396" t="s">
        <v>718</v>
      </c>
      <c r="B45" s="397" t="s">
        <v>746</v>
      </c>
      <c r="C45" s="395"/>
      <c r="D45" s="395"/>
      <c r="E45" s="395"/>
      <c r="F45" s="395"/>
      <c r="G45" s="395">
        <v>0</v>
      </c>
      <c r="H45" s="395">
        <v>0</v>
      </c>
      <c r="I45" s="395"/>
      <c r="J45" s="395">
        <v>0</v>
      </c>
      <c r="K45" s="395"/>
      <c r="L45" s="395">
        <v>0</v>
      </c>
      <c r="M45" s="399" t="s">
        <v>448</v>
      </c>
      <c r="N45" s="395">
        <v>0</v>
      </c>
      <c r="O45" s="395"/>
      <c r="P45" s="395">
        <v>0</v>
      </c>
      <c r="Q45" s="399" t="s">
        <v>448</v>
      </c>
      <c r="R45" s="395">
        <v>0</v>
      </c>
      <c r="S45" s="395"/>
      <c r="T45" s="395">
        <v>0</v>
      </c>
      <c r="U45" s="399" t="s">
        <v>448</v>
      </c>
      <c r="V45" s="395">
        <v>0</v>
      </c>
      <c r="W45" s="395"/>
      <c r="X45" s="395">
        <v>0</v>
      </c>
      <c r="Y45" s="399" t="s">
        <v>448</v>
      </c>
      <c r="Z45" s="395">
        <v>0</v>
      </c>
      <c r="AA45" s="395"/>
      <c r="AB45" s="395">
        <v>0</v>
      </c>
      <c r="AC45" s="395">
        <v>0</v>
      </c>
    </row>
    <row r="46" spans="1:29" x14ac:dyDescent="0.25">
      <c r="A46" s="396" t="s">
        <v>719</v>
      </c>
      <c r="B46" s="397" t="s">
        <v>747</v>
      </c>
      <c r="C46" s="395"/>
      <c r="D46" s="395"/>
      <c r="E46" s="395"/>
      <c r="F46" s="395"/>
      <c r="G46" s="395">
        <v>0</v>
      </c>
      <c r="H46" s="395">
        <v>0</v>
      </c>
      <c r="I46" s="395"/>
      <c r="J46" s="395">
        <v>0</v>
      </c>
      <c r="K46" s="395"/>
      <c r="L46" s="395">
        <v>0</v>
      </c>
      <c r="M46" s="399" t="s">
        <v>448</v>
      </c>
      <c r="N46" s="395">
        <v>0</v>
      </c>
      <c r="O46" s="395"/>
      <c r="P46" s="395">
        <v>0</v>
      </c>
      <c r="Q46" s="399" t="s">
        <v>448</v>
      </c>
      <c r="R46" s="395">
        <v>0</v>
      </c>
      <c r="S46" s="395"/>
      <c r="T46" s="395">
        <v>0</v>
      </c>
      <c r="U46" s="399" t="s">
        <v>448</v>
      </c>
      <c r="V46" s="395">
        <v>0</v>
      </c>
      <c r="W46" s="395"/>
      <c r="X46" s="395">
        <v>0</v>
      </c>
      <c r="Y46" s="399" t="s">
        <v>448</v>
      </c>
      <c r="Z46" s="395">
        <v>0</v>
      </c>
      <c r="AA46" s="395"/>
      <c r="AB46" s="395">
        <v>0</v>
      </c>
      <c r="AC46" s="395">
        <v>0</v>
      </c>
    </row>
    <row r="47" spans="1:29" s="388" customFormat="1" x14ac:dyDescent="0.25">
      <c r="A47" s="393" t="s">
        <v>61</v>
      </c>
      <c r="B47" s="394" t="s">
        <v>137</v>
      </c>
      <c r="C47" s="395"/>
      <c r="D47" s="395"/>
      <c r="E47" s="395"/>
      <c r="F47" s="395"/>
      <c r="G47" s="395"/>
      <c r="H47" s="395"/>
      <c r="I47" s="395"/>
      <c r="J47" s="395"/>
      <c r="K47" s="395"/>
      <c r="L47" s="395"/>
      <c r="M47" s="395"/>
      <c r="N47" s="395"/>
      <c r="O47" s="395"/>
      <c r="P47" s="395"/>
      <c r="Q47" s="395"/>
      <c r="R47" s="395"/>
      <c r="S47" s="395"/>
      <c r="T47" s="395"/>
      <c r="U47" s="395"/>
      <c r="V47" s="395"/>
      <c r="W47" s="399"/>
      <c r="X47" s="395"/>
      <c r="Y47" s="395"/>
      <c r="Z47" s="395"/>
      <c r="AA47" s="395"/>
      <c r="AB47" s="395"/>
      <c r="AC47" s="395"/>
    </row>
    <row r="48" spans="1:29" x14ac:dyDescent="0.25">
      <c r="A48" s="396" t="s">
        <v>654</v>
      </c>
      <c r="B48" s="397" t="s">
        <v>740</v>
      </c>
      <c r="C48" s="395"/>
      <c r="D48" s="395"/>
      <c r="E48" s="395"/>
      <c r="F48" s="395"/>
      <c r="G48" s="395">
        <v>0</v>
      </c>
      <c r="H48" s="395">
        <v>0</v>
      </c>
      <c r="I48" s="395"/>
      <c r="J48" s="395">
        <v>0</v>
      </c>
      <c r="K48" s="395"/>
      <c r="L48" s="395">
        <v>0</v>
      </c>
      <c r="M48" s="395"/>
      <c r="N48" s="395">
        <v>0</v>
      </c>
      <c r="O48" s="395"/>
      <c r="P48" s="395">
        <v>0</v>
      </c>
      <c r="Q48" s="395"/>
      <c r="R48" s="395">
        <v>0</v>
      </c>
      <c r="S48" s="395"/>
      <c r="T48" s="395">
        <v>0</v>
      </c>
      <c r="U48" s="395"/>
      <c r="V48" s="395">
        <v>0</v>
      </c>
      <c r="W48" s="395"/>
      <c r="X48" s="395">
        <v>0</v>
      </c>
      <c r="Y48" s="395"/>
      <c r="Z48" s="395">
        <v>0</v>
      </c>
      <c r="AA48" s="395"/>
      <c r="AB48" s="395">
        <v>0</v>
      </c>
      <c r="AC48" s="395">
        <v>0</v>
      </c>
    </row>
    <row r="49" spans="1:29" ht="31.5" x14ac:dyDescent="0.25">
      <c r="A49" s="396" t="s">
        <v>655</v>
      </c>
      <c r="B49" s="400" t="s">
        <v>738</v>
      </c>
      <c r="C49" s="395"/>
      <c r="D49" s="395"/>
      <c r="E49" s="395"/>
      <c r="F49" s="395"/>
      <c r="G49" s="395">
        <v>0</v>
      </c>
      <c r="H49" s="395">
        <v>0</v>
      </c>
      <c r="I49" s="395"/>
      <c r="J49" s="395">
        <v>0</v>
      </c>
      <c r="K49" s="395"/>
      <c r="L49" s="395">
        <v>0</v>
      </c>
      <c r="M49" s="395"/>
      <c r="N49" s="395">
        <v>0</v>
      </c>
      <c r="O49" s="395"/>
      <c r="P49" s="395">
        <v>0</v>
      </c>
      <c r="Q49" s="395"/>
      <c r="R49" s="395">
        <v>0</v>
      </c>
      <c r="S49" s="395"/>
      <c r="T49" s="395">
        <v>0</v>
      </c>
      <c r="U49" s="395"/>
      <c r="V49" s="395">
        <v>0</v>
      </c>
      <c r="W49" s="395"/>
      <c r="X49" s="395">
        <v>0</v>
      </c>
      <c r="Y49" s="395"/>
      <c r="Z49" s="395">
        <v>0</v>
      </c>
      <c r="AA49" s="395"/>
      <c r="AB49" s="395">
        <v>0</v>
      </c>
      <c r="AC49" s="395">
        <v>0</v>
      </c>
    </row>
    <row r="50" spans="1:29" x14ac:dyDescent="0.25">
      <c r="A50" s="396" t="s">
        <v>656</v>
      </c>
      <c r="B50" s="400" t="s">
        <v>136</v>
      </c>
      <c r="C50" s="395"/>
      <c r="D50" s="395"/>
      <c r="E50" s="395"/>
      <c r="F50" s="395"/>
      <c r="G50" s="395">
        <v>0</v>
      </c>
      <c r="H50" s="395">
        <v>0</v>
      </c>
      <c r="I50" s="395"/>
      <c r="J50" s="395">
        <v>0</v>
      </c>
      <c r="K50" s="395"/>
      <c r="L50" s="395">
        <v>0</v>
      </c>
      <c r="M50" s="395"/>
      <c r="N50" s="395">
        <v>0</v>
      </c>
      <c r="O50" s="395"/>
      <c r="P50" s="395">
        <v>0</v>
      </c>
      <c r="Q50" s="395"/>
      <c r="R50" s="395">
        <v>0</v>
      </c>
      <c r="S50" s="395"/>
      <c r="T50" s="395">
        <v>0</v>
      </c>
      <c r="U50" s="395"/>
      <c r="V50" s="395">
        <v>0</v>
      </c>
      <c r="W50" s="395"/>
      <c r="X50" s="395">
        <v>0</v>
      </c>
      <c r="Y50" s="395"/>
      <c r="Z50" s="395">
        <v>0</v>
      </c>
      <c r="AA50" s="395"/>
      <c r="AB50" s="395">
        <v>0</v>
      </c>
      <c r="AC50" s="395">
        <v>0</v>
      </c>
    </row>
    <row r="51" spans="1:29" ht="35.25" customHeight="1" x14ac:dyDescent="0.25">
      <c r="A51" s="396" t="s">
        <v>658</v>
      </c>
      <c r="B51" s="397" t="s">
        <v>657</v>
      </c>
      <c r="C51" s="395"/>
      <c r="D51" s="395"/>
      <c r="E51" s="395"/>
      <c r="F51" s="395"/>
      <c r="G51" s="395">
        <v>0</v>
      </c>
      <c r="H51" s="395">
        <v>0</v>
      </c>
      <c r="I51" s="395"/>
      <c r="J51" s="395">
        <v>0</v>
      </c>
      <c r="K51" s="395"/>
      <c r="L51" s="395">
        <v>0</v>
      </c>
      <c r="M51" s="395"/>
      <c r="N51" s="395">
        <v>0</v>
      </c>
      <c r="O51" s="395"/>
      <c r="P51" s="395">
        <v>0</v>
      </c>
      <c r="Q51" s="395"/>
      <c r="R51" s="395">
        <v>0</v>
      </c>
      <c r="S51" s="395"/>
      <c r="T51" s="395">
        <v>0</v>
      </c>
      <c r="U51" s="395"/>
      <c r="V51" s="395">
        <v>0</v>
      </c>
      <c r="W51" s="395"/>
      <c r="X51" s="395">
        <v>0</v>
      </c>
      <c r="Y51" s="395"/>
      <c r="Z51" s="395">
        <v>0</v>
      </c>
      <c r="AA51" s="395"/>
      <c r="AB51" s="395">
        <v>0</v>
      </c>
      <c r="AC51" s="395">
        <v>0</v>
      </c>
    </row>
    <row r="52" spans="1:29" ht="31.5" x14ac:dyDescent="0.25">
      <c r="A52" s="396" t="s">
        <v>660</v>
      </c>
      <c r="B52" s="397" t="s">
        <v>659</v>
      </c>
      <c r="C52" s="395"/>
      <c r="D52" s="395"/>
      <c r="E52" s="395"/>
      <c r="F52" s="395"/>
      <c r="G52" s="395">
        <v>0</v>
      </c>
      <c r="H52" s="395">
        <v>0</v>
      </c>
      <c r="I52" s="395"/>
      <c r="J52" s="395">
        <v>0</v>
      </c>
      <c r="K52" s="395"/>
      <c r="L52" s="395">
        <v>0</v>
      </c>
      <c r="M52" s="395"/>
      <c r="N52" s="395">
        <v>0</v>
      </c>
      <c r="O52" s="395"/>
      <c r="P52" s="395">
        <v>0</v>
      </c>
      <c r="Q52" s="395"/>
      <c r="R52" s="395">
        <v>0</v>
      </c>
      <c r="S52" s="395"/>
      <c r="T52" s="395">
        <v>0</v>
      </c>
      <c r="U52" s="395"/>
      <c r="V52" s="395">
        <v>0</v>
      </c>
      <c r="W52" s="395"/>
      <c r="X52" s="395">
        <v>0</v>
      </c>
      <c r="Y52" s="395"/>
      <c r="Z52" s="395">
        <v>0</v>
      </c>
      <c r="AA52" s="395"/>
      <c r="AB52" s="395">
        <v>0</v>
      </c>
      <c r="AC52" s="395">
        <v>0</v>
      </c>
    </row>
    <row r="53" spans="1:29" x14ac:dyDescent="0.25">
      <c r="A53" s="396" t="s">
        <v>661</v>
      </c>
      <c r="B53" s="397" t="s">
        <v>135</v>
      </c>
      <c r="C53" s="395"/>
      <c r="D53" s="395"/>
      <c r="E53" s="395"/>
      <c r="F53" s="395"/>
      <c r="G53" s="395">
        <v>0</v>
      </c>
      <c r="H53" s="395">
        <v>0</v>
      </c>
      <c r="I53" s="395"/>
      <c r="J53" s="395">
        <v>0</v>
      </c>
      <c r="K53" s="395"/>
      <c r="L53" s="395">
        <v>0</v>
      </c>
      <c r="M53" s="395"/>
      <c r="N53" s="395">
        <v>0</v>
      </c>
      <c r="O53" s="395"/>
      <c r="P53" s="395">
        <v>0</v>
      </c>
      <c r="Q53" s="395"/>
      <c r="R53" s="395">
        <v>0</v>
      </c>
      <c r="S53" s="395"/>
      <c r="T53" s="395">
        <v>0</v>
      </c>
      <c r="U53" s="395"/>
      <c r="V53" s="395">
        <v>0</v>
      </c>
      <c r="W53" s="395"/>
      <c r="X53" s="395">
        <v>0</v>
      </c>
      <c r="Y53" s="395"/>
      <c r="Z53" s="395">
        <v>0</v>
      </c>
      <c r="AA53" s="395"/>
      <c r="AB53" s="395">
        <v>0</v>
      </c>
      <c r="AC53" s="395">
        <v>0</v>
      </c>
    </row>
    <row r="54" spans="1:29" x14ac:dyDescent="0.25">
      <c r="A54" s="396" t="s">
        <v>662</v>
      </c>
      <c r="B54" s="397" t="s">
        <v>741</v>
      </c>
      <c r="C54" s="395"/>
      <c r="D54" s="395"/>
      <c r="E54" s="395"/>
      <c r="F54" s="395"/>
      <c r="G54" s="395">
        <v>0</v>
      </c>
      <c r="H54" s="395">
        <v>0</v>
      </c>
      <c r="I54" s="395"/>
      <c r="J54" s="395">
        <v>0</v>
      </c>
      <c r="K54" s="395"/>
      <c r="L54" s="395">
        <v>0</v>
      </c>
      <c r="M54" s="395"/>
      <c r="N54" s="395">
        <v>0</v>
      </c>
      <c r="O54" s="395"/>
      <c r="P54" s="395">
        <v>0</v>
      </c>
      <c r="Q54" s="395"/>
      <c r="R54" s="395">
        <v>0</v>
      </c>
      <c r="S54" s="395"/>
      <c r="T54" s="395">
        <v>0</v>
      </c>
      <c r="U54" s="395"/>
      <c r="V54" s="395">
        <v>0</v>
      </c>
      <c r="W54" s="395"/>
      <c r="X54" s="395">
        <v>0</v>
      </c>
      <c r="Y54" s="395"/>
      <c r="Z54" s="395">
        <v>0</v>
      </c>
      <c r="AA54" s="395"/>
      <c r="AB54" s="395">
        <v>0</v>
      </c>
      <c r="AC54" s="395">
        <v>0</v>
      </c>
    </row>
    <row r="55" spans="1:29" x14ac:dyDescent="0.25">
      <c r="A55" s="396" t="s">
        <v>720</v>
      </c>
      <c r="B55" s="397" t="s">
        <v>742</v>
      </c>
      <c r="C55" s="395"/>
      <c r="D55" s="395"/>
      <c r="E55" s="395"/>
      <c r="F55" s="395"/>
      <c r="G55" s="395">
        <v>0</v>
      </c>
      <c r="H55" s="395">
        <v>0</v>
      </c>
      <c r="I55" s="395"/>
      <c r="J55" s="395">
        <v>0</v>
      </c>
      <c r="K55" s="395"/>
      <c r="L55" s="395">
        <v>0</v>
      </c>
      <c r="M55" s="395"/>
      <c r="N55" s="395">
        <v>0</v>
      </c>
      <c r="O55" s="395"/>
      <c r="P55" s="395">
        <v>0</v>
      </c>
      <c r="Q55" s="395"/>
      <c r="R55" s="395">
        <v>0</v>
      </c>
      <c r="S55" s="395"/>
      <c r="T55" s="395">
        <v>0</v>
      </c>
      <c r="U55" s="395"/>
      <c r="V55" s="395">
        <v>0</v>
      </c>
      <c r="W55" s="395"/>
      <c r="X55" s="395">
        <v>0</v>
      </c>
      <c r="Y55" s="395"/>
      <c r="Z55" s="395">
        <v>0</v>
      </c>
      <c r="AA55" s="395"/>
      <c r="AB55" s="395">
        <v>0</v>
      </c>
      <c r="AC55" s="395">
        <v>0</v>
      </c>
    </row>
    <row r="56" spans="1:29" x14ac:dyDescent="0.25">
      <c r="A56" s="396" t="s">
        <v>721</v>
      </c>
      <c r="B56" s="397" t="s">
        <v>743</v>
      </c>
      <c r="C56" s="395"/>
      <c r="D56" s="395"/>
      <c r="E56" s="395"/>
      <c r="F56" s="395"/>
      <c r="G56" s="395">
        <v>0</v>
      </c>
      <c r="H56" s="395">
        <v>0</v>
      </c>
      <c r="I56" s="395"/>
      <c r="J56" s="395">
        <v>0</v>
      </c>
      <c r="K56" s="395"/>
      <c r="L56" s="395">
        <v>0</v>
      </c>
      <c r="M56" s="395"/>
      <c r="N56" s="395">
        <v>0</v>
      </c>
      <c r="O56" s="395"/>
      <c r="P56" s="395">
        <v>0</v>
      </c>
      <c r="Q56" s="395"/>
      <c r="R56" s="395">
        <v>0</v>
      </c>
      <c r="S56" s="395"/>
      <c r="T56" s="395">
        <v>0</v>
      </c>
      <c r="U56" s="395"/>
      <c r="V56" s="395">
        <v>0</v>
      </c>
      <c r="W56" s="395"/>
      <c r="X56" s="395">
        <v>0</v>
      </c>
      <c r="Y56" s="395"/>
      <c r="Z56" s="395">
        <v>0</v>
      </c>
      <c r="AA56" s="395"/>
      <c r="AB56" s="395">
        <v>0</v>
      </c>
      <c r="AC56" s="395">
        <v>0</v>
      </c>
    </row>
    <row r="57" spans="1:29" x14ac:dyDescent="0.25">
      <c r="A57" s="396" t="s">
        <v>722</v>
      </c>
      <c r="B57" s="397" t="s">
        <v>744</v>
      </c>
      <c r="C57" s="395"/>
      <c r="D57" s="395"/>
      <c r="E57" s="395"/>
      <c r="F57" s="395"/>
      <c r="G57" s="395">
        <v>0</v>
      </c>
      <c r="H57" s="395">
        <v>0</v>
      </c>
      <c r="I57" s="395"/>
      <c r="J57" s="395">
        <v>0</v>
      </c>
      <c r="K57" s="395"/>
      <c r="L57" s="395">
        <v>0</v>
      </c>
      <c r="M57" s="395"/>
      <c r="N57" s="395">
        <v>0</v>
      </c>
      <c r="O57" s="395"/>
      <c r="P57" s="395">
        <v>0</v>
      </c>
      <c r="Q57" s="395"/>
      <c r="R57" s="395">
        <v>0</v>
      </c>
      <c r="S57" s="395"/>
      <c r="T57" s="395">
        <v>0</v>
      </c>
      <c r="U57" s="395"/>
      <c r="V57" s="395">
        <v>0</v>
      </c>
      <c r="W57" s="395"/>
      <c r="X57" s="395">
        <v>0</v>
      </c>
      <c r="Y57" s="395"/>
      <c r="Z57" s="395">
        <v>0</v>
      </c>
      <c r="AA57" s="395"/>
      <c r="AB57" s="395">
        <v>0</v>
      </c>
      <c r="AC57" s="395">
        <v>0</v>
      </c>
    </row>
    <row r="58" spans="1:29" ht="36.75" customHeight="1" x14ac:dyDescent="0.25">
      <c r="A58" s="396" t="s">
        <v>723</v>
      </c>
      <c r="B58" s="397" t="s">
        <v>745</v>
      </c>
      <c r="C58" s="395"/>
      <c r="D58" s="395"/>
      <c r="E58" s="395"/>
      <c r="F58" s="395"/>
      <c r="G58" s="395">
        <v>0</v>
      </c>
      <c r="H58" s="395">
        <v>0</v>
      </c>
      <c r="I58" s="395"/>
      <c r="J58" s="395">
        <v>0</v>
      </c>
      <c r="K58" s="395"/>
      <c r="L58" s="395">
        <v>0</v>
      </c>
      <c r="M58" s="395"/>
      <c r="N58" s="395">
        <v>0</v>
      </c>
      <c r="O58" s="395"/>
      <c r="P58" s="395">
        <v>0</v>
      </c>
      <c r="Q58" s="395"/>
      <c r="R58" s="395">
        <v>0</v>
      </c>
      <c r="S58" s="395"/>
      <c r="T58" s="395">
        <v>0</v>
      </c>
      <c r="U58" s="395"/>
      <c r="V58" s="395">
        <v>0</v>
      </c>
      <c r="W58" s="395"/>
      <c r="X58" s="395">
        <v>0</v>
      </c>
      <c r="Y58" s="395"/>
      <c r="Z58" s="395">
        <v>0</v>
      </c>
      <c r="AA58" s="395"/>
      <c r="AB58" s="395">
        <v>0</v>
      </c>
      <c r="AC58" s="395">
        <v>0</v>
      </c>
    </row>
    <row r="59" spans="1:29" x14ac:dyDescent="0.25">
      <c r="A59" s="396" t="s">
        <v>724</v>
      </c>
      <c r="B59" s="397" t="s">
        <v>746</v>
      </c>
      <c r="C59" s="395"/>
      <c r="D59" s="395"/>
      <c r="E59" s="395"/>
      <c r="F59" s="395"/>
      <c r="G59" s="395">
        <v>0</v>
      </c>
      <c r="H59" s="395">
        <v>0</v>
      </c>
      <c r="I59" s="395"/>
      <c r="J59" s="395">
        <v>0</v>
      </c>
      <c r="K59" s="395"/>
      <c r="L59" s="395">
        <v>0</v>
      </c>
      <c r="M59" s="395"/>
      <c r="N59" s="395">
        <v>0</v>
      </c>
      <c r="O59" s="395"/>
      <c r="P59" s="395">
        <v>0</v>
      </c>
      <c r="Q59" s="395"/>
      <c r="R59" s="395">
        <v>0</v>
      </c>
      <c r="S59" s="395"/>
      <c r="T59" s="395">
        <v>0</v>
      </c>
      <c r="U59" s="395"/>
      <c r="V59" s="395">
        <v>0</v>
      </c>
      <c r="W59" s="395"/>
      <c r="X59" s="395">
        <v>0</v>
      </c>
      <c r="Y59" s="395"/>
      <c r="Z59" s="395">
        <v>0</v>
      </c>
      <c r="AA59" s="395"/>
      <c r="AB59" s="395">
        <v>0</v>
      </c>
      <c r="AC59" s="395">
        <v>0</v>
      </c>
    </row>
    <row r="60" spans="1:29" x14ac:dyDescent="0.25">
      <c r="A60" s="396" t="s">
        <v>725</v>
      </c>
      <c r="B60" s="397" t="s">
        <v>747</v>
      </c>
      <c r="C60" s="395"/>
      <c r="D60" s="395"/>
      <c r="E60" s="395"/>
      <c r="F60" s="395"/>
      <c r="G60" s="395">
        <v>0</v>
      </c>
      <c r="H60" s="395">
        <v>0</v>
      </c>
      <c r="I60" s="395"/>
      <c r="J60" s="395">
        <v>0</v>
      </c>
      <c r="K60" s="395"/>
      <c r="L60" s="395">
        <v>0</v>
      </c>
      <c r="M60" s="395"/>
      <c r="N60" s="395">
        <v>0</v>
      </c>
      <c r="O60" s="395"/>
      <c r="P60" s="395">
        <v>0</v>
      </c>
      <c r="Q60" s="395"/>
      <c r="R60" s="395">
        <v>0</v>
      </c>
      <c r="S60" s="395"/>
      <c r="T60" s="395">
        <v>0</v>
      </c>
      <c r="U60" s="395"/>
      <c r="V60" s="395">
        <v>0</v>
      </c>
      <c r="W60" s="395"/>
      <c r="X60" s="395">
        <v>0</v>
      </c>
      <c r="Y60" s="395"/>
      <c r="Z60" s="395">
        <v>0</v>
      </c>
      <c r="AA60" s="395"/>
      <c r="AB60" s="395">
        <v>0</v>
      </c>
      <c r="AC60" s="395">
        <v>0</v>
      </c>
    </row>
    <row r="61" spans="1:29" s="388" customFormat="1" ht="31.5" x14ac:dyDescent="0.25">
      <c r="A61" s="393" t="s">
        <v>59</v>
      </c>
      <c r="B61" s="394" t="s">
        <v>134</v>
      </c>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v>0</v>
      </c>
      <c r="AC61" s="395">
        <v>0</v>
      </c>
    </row>
    <row r="62" spans="1:29" x14ac:dyDescent="0.25">
      <c r="A62" s="396" t="s">
        <v>663</v>
      </c>
      <c r="B62" s="397" t="s">
        <v>133</v>
      </c>
      <c r="C62" s="395">
        <v>272.08218213999999</v>
      </c>
      <c r="D62" s="395">
        <v>272.08218213999999</v>
      </c>
      <c r="E62" s="395"/>
      <c r="F62" s="395"/>
      <c r="G62" s="395">
        <v>0</v>
      </c>
      <c r="H62" s="395">
        <v>0</v>
      </c>
      <c r="I62" s="395"/>
      <c r="J62" s="395">
        <v>0</v>
      </c>
      <c r="K62" s="395"/>
      <c r="L62" s="395">
        <v>0</v>
      </c>
      <c r="M62" s="395"/>
      <c r="N62" s="395">
        <v>0</v>
      </c>
      <c r="O62" s="395"/>
      <c r="P62" s="395">
        <v>0</v>
      </c>
      <c r="Q62" s="395"/>
      <c r="R62" s="395">
        <v>0</v>
      </c>
      <c r="S62" s="395"/>
      <c r="T62" s="395">
        <v>0</v>
      </c>
      <c r="U62" s="395"/>
      <c r="V62" s="395">
        <v>0</v>
      </c>
      <c r="W62" s="395"/>
      <c r="X62" s="395">
        <v>0</v>
      </c>
      <c r="Y62" s="395"/>
      <c r="Z62" s="395">
        <v>0</v>
      </c>
      <c r="AA62" s="395"/>
      <c r="AB62" s="395">
        <v>0</v>
      </c>
      <c r="AC62" s="395">
        <v>0</v>
      </c>
    </row>
    <row r="63" spans="1:29" x14ac:dyDescent="0.25">
      <c r="A63" s="396" t="s">
        <v>664</v>
      </c>
      <c r="B63" s="400" t="s">
        <v>131</v>
      </c>
      <c r="C63" s="395"/>
      <c r="D63" s="395"/>
      <c r="E63" s="395"/>
      <c r="F63" s="395"/>
      <c r="G63" s="395">
        <v>0</v>
      </c>
      <c r="H63" s="395">
        <v>0</v>
      </c>
      <c r="I63" s="395"/>
      <c r="J63" s="395">
        <v>0</v>
      </c>
      <c r="K63" s="395"/>
      <c r="L63" s="395">
        <v>0</v>
      </c>
      <c r="M63" s="395"/>
      <c r="N63" s="395">
        <v>0</v>
      </c>
      <c r="O63" s="395"/>
      <c r="P63" s="395">
        <v>0</v>
      </c>
      <c r="Q63" s="395"/>
      <c r="R63" s="395">
        <v>0</v>
      </c>
      <c r="S63" s="395"/>
      <c r="T63" s="395">
        <v>0</v>
      </c>
      <c r="U63" s="395"/>
      <c r="V63" s="395">
        <v>0</v>
      </c>
      <c r="W63" s="395"/>
      <c r="X63" s="395">
        <v>0</v>
      </c>
      <c r="Y63" s="395"/>
      <c r="Z63" s="395">
        <v>0</v>
      </c>
      <c r="AA63" s="395"/>
      <c r="AB63" s="395">
        <v>0</v>
      </c>
      <c r="AC63" s="395">
        <v>0</v>
      </c>
    </row>
    <row r="64" spans="1:29" x14ac:dyDescent="0.25">
      <c r="A64" s="396" t="s">
        <v>665</v>
      </c>
      <c r="B64" s="397" t="s">
        <v>130</v>
      </c>
      <c r="C64" s="395"/>
      <c r="D64" s="395"/>
      <c r="E64" s="395"/>
      <c r="F64" s="395"/>
      <c r="G64" s="395">
        <v>0</v>
      </c>
      <c r="H64" s="395">
        <v>0</v>
      </c>
      <c r="I64" s="395"/>
      <c r="J64" s="395">
        <v>0</v>
      </c>
      <c r="K64" s="395"/>
      <c r="L64" s="395">
        <v>0</v>
      </c>
      <c r="M64" s="395"/>
      <c r="N64" s="395">
        <v>0</v>
      </c>
      <c r="O64" s="395"/>
      <c r="P64" s="395">
        <v>0</v>
      </c>
      <c r="Q64" s="395"/>
      <c r="R64" s="395">
        <v>0</v>
      </c>
      <c r="S64" s="395"/>
      <c r="T64" s="395">
        <v>0</v>
      </c>
      <c r="U64" s="395"/>
      <c r="V64" s="395">
        <v>0</v>
      </c>
      <c r="W64" s="395"/>
      <c r="X64" s="395">
        <v>0</v>
      </c>
      <c r="Y64" s="395"/>
      <c r="Z64" s="395">
        <v>0</v>
      </c>
      <c r="AA64" s="395"/>
      <c r="AB64" s="395">
        <v>0</v>
      </c>
      <c r="AC64" s="395">
        <v>0</v>
      </c>
    </row>
    <row r="65" spans="1:29" x14ac:dyDescent="0.25">
      <c r="A65" s="396" t="s">
        <v>666</v>
      </c>
      <c r="B65" s="400" t="s">
        <v>129</v>
      </c>
      <c r="C65" s="395"/>
      <c r="D65" s="395"/>
      <c r="E65" s="395"/>
      <c r="F65" s="395"/>
      <c r="G65" s="395">
        <v>0</v>
      </c>
      <c r="H65" s="395">
        <v>0</v>
      </c>
      <c r="I65" s="395"/>
      <c r="J65" s="395">
        <v>0</v>
      </c>
      <c r="K65" s="395"/>
      <c r="L65" s="395">
        <v>0</v>
      </c>
      <c r="M65" s="395"/>
      <c r="N65" s="395">
        <v>0</v>
      </c>
      <c r="O65" s="395"/>
      <c r="P65" s="395">
        <v>0</v>
      </c>
      <c r="Q65" s="395"/>
      <c r="R65" s="395">
        <v>0</v>
      </c>
      <c r="S65" s="395"/>
      <c r="T65" s="395">
        <v>0</v>
      </c>
      <c r="U65" s="395"/>
      <c r="V65" s="395">
        <v>0</v>
      </c>
      <c r="W65" s="395"/>
      <c r="X65" s="395">
        <v>0</v>
      </c>
      <c r="Y65" s="395"/>
      <c r="Z65" s="395">
        <v>0</v>
      </c>
      <c r="AA65" s="395"/>
      <c r="AB65" s="395">
        <v>0</v>
      </c>
      <c r="AC65" s="395">
        <v>0</v>
      </c>
    </row>
    <row r="66" spans="1:29" ht="54" customHeight="1" x14ac:dyDescent="0.25">
      <c r="A66" s="396" t="s">
        <v>667</v>
      </c>
      <c r="B66" s="400" t="s">
        <v>128</v>
      </c>
      <c r="C66" s="395"/>
      <c r="D66" s="395"/>
      <c r="E66" s="395"/>
      <c r="F66" s="395"/>
      <c r="G66" s="395">
        <v>0</v>
      </c>
      <c r="H66" s="395">
        <v>0</v>
      </c>
      <c r="I66" s="395"/>
      <c r="J66" s="395">
        <v>0</v>
      </c>
      <c r="K66" s="395"/>
      <c r="L66" s="395">
        <v>0</v>
      </c>
      <c r="M66" s="395"/>
      <c r="N66" s="395">
        <v>0</v>
      </c>
      <c r="O66" s="395"/>
      <c r="P66" s="395">
        <v>0</v>
      </c>
      <c r="Q66" s="395"/>
      <c r="R66" s="395">
        <v>0</v>
      </c>
      <c r="S66" s="395"/>
      <c r="T66" s="395">
        <v>0</v>
      </c>
      <c r="U66" s="395"/>
      <c r="V66" s="395">
        <v>0</v>
      </c>
      <c r="W66" s="395"/>
      <c r="X66" s="395">
        <v>0</v>
      </c>
      <c r="Y66" s="395"/>
      <c r="Z66" s="395">
        <v>0</v>
      </c>
      <c r="AA66" s="395"/>
      <c r="AB66" s="395">
        <v>0</v>
      </c>
      <c r="AC66" s="395">
        <v>0</v>
      </c>
    </row>
    <row r="67" spans="1:29" x14ac:dyDescent="0.25">
      <c r="A67" s="396" t="s">
        <v>668</v>
      </c>
      <c r="B67" s="400" t="s">
        <v>748</v>
      </c>
      <c r="C67" s="395"/>
      <c r="D67" s="395"/>
      <c r="E67" s="395"/>
      <c r="F67" s="395"/>
      <c r="G67" s="395">
        <v>0</v>
      </c>
      <c r="H67" s="395">
        <v>0</v>
      </c>
      <c r="I67" s="395"/>
      <c r="J67" s="395">
        <v>0</v>
      </c>
      <c r="K67" s="395"/>
      <c r="L67" s="395">
        <v>0</v>
      </c>
      <c r="M67" s="395"/>
      <c r="N67" s="395">
        <v>0</v>
      </c>
      <c r="O67" s="395"/>
      <c r="P67" s="395">
        <v>0</v>
      </c>
      <c r="Q67" s="395"/>
      <c r="R67" s="395">
        <v>0</v>
      </c>
      <c r="S67" s="395"/>
      <c r="T67" s="395">
        <v>0</v>
      </c>
      <c r="U67" s="395"/>
      <c r="V67" s="395">
        <v>0</v>
      </c>
      <c r="W67" s="395"/>
      <c r="X67" s="395">
        <v>0</v>
      </c>
      <c r="Y67" s="395"/>
      <c r="Z67" s="395">
        <v>0</v>
      </c>
      <c r="AA67" s="395"/>
      <c r="AB67" s="395">
        <v>0</v>
      </c>
      <c r="AC67" s="395">
        <v>0</v>
      </c>
    </row>
    <row r="68" spans="1:29" ht="50.25" customHeight="1" x14ac:dyDescent="0.25">
      <c r="A68" s="396" t="s">
        <v>726</v>
      </c>
      <c r="B68" s="400" t="s">
        <v>749</v>
      </c>
      <c r="C68" s="395"/>
      <c r="D68" s="395"/>
      <c r="E68" s="395"/>
      <c r="F68" s="395"/>
      <c r="G68" s="395">
        <v>0</v>
      </c>
      <c r="H68" s="395">
        <v>0</v>
      </c>
      <c r="I68" s="395"/>
      <c r="J68" s="395">
        <v>0</v>
      </c>
      <c r="K68" s="395"/>
      <c r="L68" s="395">
        <v>0</v>
      </c>
      <c r="M68" s="395"/>
      <c r="N68" s="395">
        <v>0</v>
      </c>
      <c r="O68" s="395"/>
      <c r="P68" s="395">
        <v>0</v>
      </c>
      <c r="Q68" s="395"/>
      <c r="R68" s="395">
        <v>0</v>
      </c>
      <c r="S68" s="395"/>
      <c r="T68" s="395">
        <v>0</v>
      </c>
      <c r="U68" s="395"/>
      <c r="V68" s="395">
        <v>0</v>
      </c>
      <c r="W68" s="395"/>
      <c r="X68" s="395">
        <v>0</v>
      </c>
      <c r="Y68" s="395"/>
      <c r="Z68" s="395">
        <v>0</v>
      </c>
      <c r="AA68" s="395"/>
      <c r="AB68" s="395">
        <v>0</v>
      </c>
      <c r="AC68" s="395">
        <v>0</v>
      </c>
    </row>
    <row r="69" spans="1:29" x14ac:dyDescent="0.25">
      <c r="A69" s="396" t="s">
        <v>727</v>
      </c>
      <c r="B69" s="400" t="s">
        <v>750</v>
      </c>
      <c r="C69" s="395"/>
      <c r="D69" s="395"/>
      <c r="E69" s="395"/>
      <c r="F69" s="395"/>
      <c r="G69" s="395">
        <v>0</v>
      </c>
      <c r="H69" s="395">
        <v>0</v>
      </c>
      <c r="I69" s="395"/>
      <c r="J69" s="395">
        <v>0</v>
      </c>
      <c r="K69" s="395"/>
      <c r="L69" s="395">
        <v>0</v>
      </c>
      <c r="M69" s="395"/>
      <c r="N69" s="395">
        <v>0</v>
      </c>
      <c r="O69" s="395"/>
      <c r="P69" s="395">
        <v>0</v>
      </c>
      <c r="Q69" s="395"/>
      <c r="R69" s="395">
        <v>0</v>
      </c>
      <c r="S69" s="395"/>
      <c r="T69" s="395">
        <v>0</v>
      </c>
      <c r="U69" s="395"/>
      <c r="V69" s="395">
        <v>0</v>
      </c>
      <c r="W69" s="395"/>
      <c r="X69" s="395">
        <v>0</v>
      </c>
      <c r="Y69" s="395"/>
      <c r="Z69" s="395">
        <v>0</v>
      </c>
      <c r="AA69" s="395"/>
      <c r="AB69" s="395">
        <v>0</v>
      </c>
      <c r="AC69" s="395">
        <v>0</v>
      </c>
    </row>
    <row r="70" spans="1:29" ht="36.75" customHeight="1" x14ac:dyDescent="0.25">
      <c r="A70" s="396" t="s">
        <v>728</v>
      </c>
      <c r="B70" s="400" t="s">
        <v>751</v>
      </c>
      <c r="C70" s="395"/>
      <c r="D70" s="395"/>
      <c r="E70" s="395"/>
      <c r="F70" s="395"/>
      <c r="G70" s="395">
        <v>0</v>
      </c>
      <c r="H70" s="395">
        <v>0</v>
      </c>
      <c r="I70" s="395"/>
      <c r="J70" s="395">
        <v>0</v>
      </c>
      <c r="K70" s="395"/>
      <c r="L70" s="395">
        <v>0</v>
      </c>
      <c r="M70" s="395"/>
      <c r="N70" s="395">
        <v>0</v>
      </c>
      <c r="O70" s="395"/>
      <c r="P70" s="395">
        <v>0</v>
      </c>
      <c r="Q70" s="395"/>
      <c r="R70" s="395">
        <v>0</v>
      </c>
      <c r="S70" s="395"/>
      <c r="T70" s="395">
        <v>0</v>
      </c>
      <c r="U70" s="395"/>
      <c r="V70" s="395">
        <v>0</v>
      </c>
      <c r="W70" s="395"/>
      <c r="X70" s="395">
        <v>0</v>
      </c>
      <c r="Y70" s="395"/>
      <c r="Z70" s="395">
        <v>0</v>
      </c>
      <c r="AA70" s="395"/>
      <c r="AB70" s="395">
        <v>0</v>
      </c>
      <c r="AC70" s="395">
        <v>0</v>
      </c>
    </row>
    <row r="71" spans="1:29" x14ac:dyDescent="0.25">
      <c r="A71" s="396" t="s">
        <v>729</v>
      </c>
      <c r="B71" s="400" t="s">
        <v>752</v>
      </c>
      <c r="C71" s="395"/>
      <c r="D71" s="395"/>
      <c r="E71" s="395"/>
      <c r="F71" s="395"/>
      <c r="G71" s="395">
        <v>0</v>
      </c>
      <c r="H71" s="395">
        <v>0</v>
      </c>
      <c r="I71" s="395"/>
      <c r="J71" s="395">
        <v>0</v>
      </c>
      <c r="K71" s="395"/>
      <c r="L71" s="395">
        <v>0</v>
      </c>
      <c r="M71" s="395"/>
      <c r="N71" s="395">
        <v>0</v>
      </c>
      <c r="O71" s="395"/>
      <c r="P71" s="395">
        <v>0</v>
      </c>
      <c r="Q71" s="395"/>
      <c r="R71" s="395">
        <v>0</v>
      </c>
      <c r="S71" s="395"/>
      <c r="T71" s="395">
        <v>0</v>
      </c>
      <c r="U71" s="395"/>
      <c r="V71" s="395">
        <v>0</v>
      </c>
      <c r="W71" s="395"/>
      <c r="X71" s="395">
        <v>0</v>
      </c>
      <c r="Y71" s="395"/>
      <c r="Z71" s="395">
        <v>0</v>
      </c>
      <c r="AA71" s="395"/>
      <c r="AB71" s="395">
        <v>0</v>
      </c>
      <c r="AC71" s="395">
        <v>0</v>
      </c>
    </row>
    <row r="72" spans="1:29" ht="51" customHeight="1" x14ac:dyDescent="0.25">
      <c r="A72" s="396" t="s">
        <v>730</v>
      </c>
      <c r="B72" s="400" t="s">
        <v>753</v>
      </c>
      <c r="C72" s="395"/>
      <c r="D72" s="395"/>
      <c r="E72" s="395"/>
      <c r="F72" s="395"/>
      <c r="G72" s="395">
        <v>0</v>
      </c>
      <c r="H72" s="395">
        <v>0</v>
      </c>
      <c r="I72" s="395"/>
      <c r="J72" s="395">
        <v>0</v>
      </c>
      <c r="K72" s="395"/>
      <c r="L72" s="395">
        <v>0</v>
      </c>
      <c r="M72" s="395"/>
      <c r="N72" s="395">
        <v>0</v>
      </c>
      <c r="O72" s="395"/>
      <c r="P72" s="395">
        <v>0</v>
      </c>
      <c r="Q72" s="395"/>
      <c r="R72" s="395">
        <v>0</v>
      </c>
      <c r="S72" s="395"/>
      <c r="T72" s="395">
        <v>0</v>
      </c>
      <c r="U72" s="395"/>
      <c r="V72" s="395">
        <v>0</v>
      </c>
      <c r="W72" s="395"/>
      <c r="X72" s="395">
        <v>0</v>
      </c>
      <c r="Y72" s="395"/>
      <c r="Z72" s="395">
        <v>0</v>
      </c>
      <c r="AA72" s="395"/>
      <c r="AB72" s="395">
        <v>0</v>
      </c>
      <c r="AC72" s="395">
        <v>0</v>
      </c>
    </row>
    <row r="73" spans="1:29" ht="32.25" customHeight="1" x14ac:dyDescent="0.25">
      <c r="A73" s="396" t="s">
        <v>731</v>
      </c>
      <c r="B73" s="400" t="s">
        <v>754</v>
      </c>
      <c r="C73" s="395"/>
      <c r="D73" s="395"/>
      <c r="E73" s="395"/>
      <c r="F73" s="395"/>
      <c r="G73" s="395">
        <v>0</v>
      </c>
      <c r="H73" s="395">
        <v>0</v>
      </c>
      <c r="I73" s="395"/>
      <c r="J73" s="395">
        <v>0</v>
      </c>
      <c r="K73" s="395"/>
      <c r="L73" s="395">
        <v>0</v>
      </c>
      <c r="M73" s="395"/>
      <c r="N73" s="395">
        <v>0</v>
      </c>
      <c r="O73" s="395"/>
      <c r="P73" s="395">
        <v>0</v>
      </c>
      <c r="Q73" s="395"/>
      <c r="R73" s="395">
        <v>0</v>
      </c>
      <c r="S73" s="395"/>
      <c r="T73" s="395">
        <v>0</v>
      </c>
      <c r="U73" s="395"/>
      <c r="V73" s="395">
        <v>0</v>
      </c>
      <c r="W73" s="395"/>
      <c r="X73" s="395">
        <v>0</v>
      </c>
      <c r="Y73" s="395"/>
      <c r="Z73" s="395">
        <v>0</v>
      </c>
      <c r="AA73" s="395"/>
      <c r="AB73" s="395">
        <v>0</v>
      </c>
      <c r="AC73" s="395">
        <v>0</v>
      </c>
    </row>
    <row r="74" spans="1:29" s="388" customFormat="1" ht="51.75" customHeight="1" x14ac:dyDescent="0.25">
      <c r="A74" s="393" t="s">
        <v>58</v>
      </c>
      <c r="B74" s="401" t="s">
        <v>179</v>
      </c>
      <c r="C74" s="395"/>
      <c r="D74" s="395"/>
      <c r="E74" s="395"/>
      <c r="F74" s="395"/>
      <c r="G74" s="395">
        <v>0</v>
      </c>
      <c r="H74" s="395">
        <v>0</v>
      </c>
      <c r="I74" s="395"/>
      <c r="J74" s="395">
        <v>0</v>
      </c>
      <c r="K74" s="395"/>
      <c r="L74" s="395">
        <v>0</v>
      </c>
      <c r="M74" s="395"/>
      <c r="N74" s="395">
        <v>0</v>
      </c>
      <c r="O74" s="395"/>
      <c r="P74" s="395">
        <v>0</v>
      </c>
      <c r="Q74" s="395"/>
      <c r="R74" s="395">
        <v>0</v>
      </c>
      <c r="S74" s="395"/>
      <c r="T74" s="395">
        <v>0</v>
      </c>
      <c r="U74" s="395"/>
      <c r="V74" s="395">
        <v>0</v>
      </c>
      <c r="W74" s="395"/>
      <c r="X74" s="395">
        <v>0</v>
      </c>
      <c r="Y74" s="395"/>
      <c r="Z74" s="395">
        <v>0</v>
      </c>
      <c r="AA74" s="395"/>
      <c r="AB74" s="395">
        <v>0</v>
      </c>
      <c r="AC74" s="395">
        <v>0</v>
      </c>
    </row>
    <row r="75" spans="1:29" s="388" customFormat="1" ht="21.75" customHeight="1" x14ac:dyDescent="0.25">
      <c r="A75" s="393" t="s">
        <v>56</v>
      </c>
      <c r="B75" s="394" t="s">
        <v>132</v>
      </c>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row>
    <row r="76" spans="1:29" ht="23.25" customHeight="1" x14ac:dyDescent="0.25">
      <c r="A76" s="396" t="s">
        <v>669</v>
      </c>
      <c r="B76" s="397" t="s">
        <v>740</v>
      </c>
      <c r="C76" s="402"/>
      <c r="D76" s="403"/>
      <c r="E76" s="404"/>
      <c r="F76" s="404"/>
      <c r="G76" s="395">
        <v>0</v>
      </c>
      <c r="H76" s="395">
        <v>0</v>
      </c>
      <c r="I76" s="395"/>
      <c r="J76" s="395">
        <v>0</v>
      </c>
      <c r="K76" s="395"/>
      <c r="L76" s="395">
        <v>0</v>
      </c>
      <c r="M76" s="404"/>
      <c r="N76" s="395">
        <v>0</v>
      </c>
      <c r="O76" s="403"/>
      <c r="P76" s="395">
        <v>0</v>
      </c>
      <c r="Q76" s="403"/>
      <c r="R76" s="395">
        <v>0</v>
      </c>
      <c r="S76" s="403"/>
      <c r="T76" s="395">
        <v>0</v>
      </c>
      <c r="U76" s="403"/>
      <c r="V76" s="395">
        <v>0</v>
      </c>
      <c r="W76" s="403"/>
      <c r="X76" s="395">
        <v>0</v>
      </c>
      <c r="Y76" s="403"/>
      <c r="Z76" s="395">
        <v>0</v>
      </c>
      <c r="AA76" s="403"/>
      <c r="AB76" s="395">
        <v>0</v>
      </c>
      <c r="AC76" s="395">
        <v>0</v>
      </c>
    </row>
    <row r="77" spans="1:29" ht="18.75" customHeight="1" x14ac:dyDescent="0.25">
      <c r="A77" s="396" t="s">
        <v>670</v>
      </c>
      <c r="B77" s="400" t="s">
        <v>738</v>
      </c>
      <c r="C77" s="395"/>
      <c r="D77" s="395"/>
      <c r="E77" s="395"/>
      <c r="F77" s="395"/>
      <c r="G77" s="395">
        <v>0</v>
      </c>
      <c r="H77" s="395">
        <v>0</v>
      </c>
      <c r="I77" s="395"/>
      <c r="J77" s="395">
        <v>0</v>
      </c>
      <c r="K77" s="395"/>
      <c r="L77" s="395">
        <v>0</v>
      </c>
      <c r="M77" s="395"/>
      <c r="N77" s="395">
        <v>0</v>
      </c>
      <c r="O77" s="395"/>
      <c r="P77" s="395">
        <v>0</v>
      </c>
      <c r="Q77" s="395"/>
      <c r="R77" s="395">
        <v>0</v>
      </c>
      <c r="S77" s="395"/>
      <c r="T77" s="395">
        <v>0</v>
      </c>
      <c r="U77" s="395"/>
      <c r="V77" s="395">
        <v>0</v>
      </c>
      <c r="W77" s="395"/>
      <c r="X77" s="395">
        <v>0</v>
      </c>
      <c r="Y77" s="395"/>
      <c r="Z77" s="395">
        <v>0</v>
      </c>
      <c r="AA77" s="395"/>
      <c r="AB77" s="395">
        <v>0</v>
      </c>
      <c r="AC77" s="395">
        <v>0</v>
      </c>
    </row>
    <row r="78" spans="1:29" x14ac:dyDescent="0.25">
      <c r="A78" s="396" t="s">
        <v>671</v>
      </c>
      <c r="B78" s="400" t="s">
        <v>136</v>
      </c>
      <c r="C78" s="395"/>
      <c r="D78" s="395"/>
      <c r="E78" s="395"/>
      <c r="F78" s="395"/>
      <c r="G78" s="395">
        <v>0</v>
      </c>
      <c r="H78" s="395">
        <v>0</v>
      </c>
      <c r="I78" s="395"/>
      <c r="J78" s="395">
        <v>0</v>
      </c>
      <c r="K78" s="395"/>
      <c r="L78" s="395">
        <v>0</v>
      </c>
      <c r="M78" s="395"/>
      <c r="N78" s="395">
        <v>0</v>
      </c>
      <c r="O78" s="395"/>
      <c r="P78" s="395">
        <v>0</v>
      </c>
      <c r="Q78" s="395"/>
      <c r="R78" s="395">
        <v>0</v>
      </c>
      <c r="S78" s="395"/>
      <c r="T78" s="395">
        <v>0</v>
      </c>
      <c r="U78" s="395"/>
      <c r="V78" s="395">
        <v>0</v>
      </c>
      <c r="W78" s="395"/>
      <c r="X78" s="395">
        <v>0</v>
      </c>
      <c r="Y78" s="395"/>
      <c r="Z78" s="395">
        <v>0</v>
      </c>
      <c r="AA78" s="395"/>
      <c r="AB78" s="395">
        <v>0</v>
      </c>
      <c r="AC78" s="395">
        <v>0</v>
      </c>
    </row>
    <row r="79" spans="1:29" x14ac:dyDescent="0.25">
      <c r="A79" s="396" t="s">
        <v>672</v>
      </c>
      <c r="B79" s="397" t="s">
        <v>755</v>
      </c>
      <c r="C79" s="395"/>
      <c r="D79" s="395"/>
      <c r="E79" s="395"/>
      <c r="F79" s="395"/>
      <c r="G79" s="395">
        <v>0</v>
      </c>
      <c r="H79" s="395">
        <v>0</v>
      </c>
      <c r="I79" s="395"/>
      <c r="J79" s="395">
        <v>0</v>
      </c>
      <c r="K79" s="395"/>
      <c r="L79" s="395">
        <v>0</v>
      </c>
      <c r="M79" s="395"/>
      <c r="N79" s="395">
        <v>0</v>
      </c>
      <c r="O79" s="395"/>
      <c r="P79" s="395">
        <v>0</v>
      </c>
      <c r="Q79" s="395"/>
      <c r="R79" s="395">
        <v>0</v>
      </c>
      <c r="S79" s="395"/>
      <c r="T79" s="395">
        <v>0</v>
      </c>
      <c r="U79" s="395"/>
      <c r="V79" s="395">
        <v>0</v>
      </c>
      <c r="W79" s="395"/>
      <c r="X79" s="395">
        <v>0</v>
      </c>
      <c r="Y79" s="395"/>
      <c r="Z79" s="395">
        <v>0</v>
      </c>
      <c r="AA79" s="395"/>
      <c r="AB79" s="395">
        <v>0</v>
      </c>
      <c r="AC79" s="395">
        <v>0</v>
      </c>
    </row>
    <row r="80" spans="1:29" x14ac:dyDescent="0.25">
      <c r="A80" s="396" t="s">
        <v>673</v>
      </c>
      <c r="B80" s="397" t="s">
        <v>741</v>
      </c>
      <c r="C80" s="402"/>
      <c r="D80" s="403"/>
      <c r="E80" s="404"/>
      <c r="F80" s="404"/>
      <c r="G80" s="395">
        <v>0</v>
      </c>
      <c r="H80" s="395">
        <v>0</v>
      </c>
      <c r="I80" s="395"/>
      <c r="J80" s="395">
        <v>0</v>
      </c>
      <c r="K80" s="395"/>
      <c r="L80" s="395">
        <v>0</v>
      </c>
      <c r="M80" s="404"/>
      <c r="N80" s="395">
        <v>0</v>
      </c>
      <c r="O80" s="403"/>
      <c r="P80" s="395">
        <v>0</v>
      </c>
      <c r="Q80" s="403"/>
      <c r="R80" s="395">
        <v>0</v>
      </c>
      <c r="S80" s="403"/>
      <c r="T80" s="395">
        <v>0</v>
      </c>
      <c r="U80" s="403"/>
      <c r="V80" s="395">
        <v>0</v>
      </c>
      <c r="W80" s="403"/>
      <c r="X80" s="395">
        <v>0</v>
      </c>
      <c r="Y80" s="403"/>
      <c r="Z80" s="395">
        <v>0</v>
      </c>
      <c r="AA80" s="403"/>
      <c r="AB80" s="395">
        <v>0</v>
      </c>
      <c r="AC80" s="395">
        <v>0</v>
      </c>
    </row>
    <row r="81" spans="1:29" x14ac:dyDescent="0.25">
      <c r="A81" s="396" t="s">
        <v>732</v>
      </c>
      <c r="B81" s="397" t="s">
        <v>742</v>
      </c>
      <c r="C81" s="402"/>
      <c r="D81" s="403"/>
      <c r="E81" s="404"/>
      <c r="F81" s="404"/>
      <c r="G81" s="395">
        <v>0</v>
      </c>
      <c r="H81" s="395">
        <v>0</v>
      </c>
      <c r="I81" s="395"/>
      <c r="J81" s="395">
        <v>0</v>
      </c>
      <c r="K81" s="395"/>
      <c r="L81" s="395">
        <v>0</v>
      </c>
      <c r="M81" s="404"/>
      <c r="N81" s="395">
        <v>0</v>
      </c>
      <c r="O81" s="403"/>
      <c r="P81" s="395">
        <v>0</v>
      </c>
      <c r="Q81" s="403"/>
      <c r="R81" s="395">
        <v>0</v>
      </c>
      <c r="S81" s="403"/>
      <c r="T81" s="395">
        <v>0</v>
      </c>
      <c r="U81" s="403"/>
      <c r="V81" s="395">
        <v>0</v>
      </c>
      <c r="W81" s="403"/>
      <c r="X81" s="395">
        <v>0</v>
      </c>
      <c r="Y81" s="403"/>
      <c r="Z81" s="395">
        <v>0</v>
      </c>
      <c r="AA81" s="403"/>
      <c r="AB81" s="395">
        <v>0</v>
      </c>
      <c r="AC81" s="395">
        <v>0</v>
      </c>
    </row>
    <row r="82" spans="1:29" x14ac:dyDescent="0.25">
      <c r="A82" s="396" t="s">
        <v>733</v>
      </c>
      <c r="B82" s="397" t="s">
        <v>743</v>
      </c>
      <c r="C82" s="402"/>
      <c r="D82" s="403"/>
      <c r="E82" s="404"/>
      <c r="F82" s="404"/>
      <c r="G82" s="395">
        <v>0</v>
      </c>
      <c r="H82" s="395">
        <v>0</v>
      </c>
      <c r="I82" s="395"/>
      <c r="J82" s="395">
        <v>0</v>
      </c>
      <c r="K82" s="395"/>
      <c r="L82" s="395">
        <v>0</v>
      </c>
      <c r="M82" s="404"/>
      <c r="N82" s="395">
        <v>0</v>
      </c>
      <c r="O82" s="403"/>
      <c r="P82" s="395">
        <v>0</v>
      </c>
      <c r="Q82" s="403"/>
      <c r="R82" s="395">
        <v>0</v>
      </c>
      <c r="S82" s="403"/>
      <c r="T82" s="395">
        <v>0</v>
      </c>
      <c r="U82" s="403"/>
      <c r="V82" s="395">
        <v>0</v>
      </c>
      <c r="W82" s="403"/>
      <c r="X82" s="395">
        <v>0</v>
      </c>
      <c r="Y82" s="403"/>
      <c r="Z82" s="395">
        <v>0</v>
      </c>
      <c r="AA82" s="403"/>
      <c r="AB82" s="395">
        <v>0</v>
      </c>
      <c r="AC82" s="395">
        <v>0</v>
      </c>
    </row>
    <row r="83" spans="1:29" x14ac:dyDescent="0.25">
      <c r="A83" s="396" t="s">
        <v>734</v>
      </c>
      <c r="B83" s="397" t="s">
        <v>744</v>
      </c>
      <c r="C83" s="402"/>
      <c r="D83" s="403"/>
      <c r="E83" s="404"/>
      <c r="F83" s="404"/>
      <c r="G83" s="395">
        <v>0</v>
      </c>
      <c r="H83" s="395">
        <v>0</v>
      </c>
      <c r="I83" s="395"/>
      <c r="J83" s="395">
        <v>0</v>
      </c>
      <c r="K83" s="395"/>
      <c r="L83" s="395">
        <v>0</v>
      </c>
      <c r="M83" s="404"/>
      <c r="N83" s="395">
        <v>0</v>
      </c>
      <c r="O83" s="403"/>
      <c r="P83" s="395">
        <v>0</v>
      </c>
      <c r="Q83" s="403"/>
      <c r="R83" s="395">
        <v>0</v>
      </c>
      <c r="S83" s="403"/>
      <c r="T83" s="395">
        <v>0</v>
      </c>
      <c r="U83" s="403"/>
      <c r="V83" s="395">
        <v>0</v>
      </c>
      <c r="W83" s="403"/>
      <c r="X83" s="395">
        <v>0</v>
      </c>
      <c r="Y83" s="403"/>
      <c r="Z83" s="395">
        <v>0</v>
      </c>
      <c r="AA83" s="403"/>
      <c r="AB83" s="395">
        <v>0</v>
      </c>
      <c r="AC83" s="395">
        <v>0</v>
      </c>
    </row>
    <row r="84" spans="1:29" x14ac:dyDescent="0.25">
      <c r="A84" s="396" t="s">
        <v>735</v>
      </c>
      <c r="B84" s="397" t="s">
        <v>745</v>
      </c>
      <c r="C84" s="402"/>
      <c r="D84" s="403"/>
      <c r="E84" s="404"/>
      <c r="F84" s="404"/>
      <c r="G84" s="395">
        <v>0</v>
      </c>
      <c r="H84" s="395">
        <v>0</v>
      </c>
      <c r="I84" s="395"/>
      <c r="J84" s="395">
        <v>0</v>
      </c>
      <c r="K84" s="395"/>
      <c r="L84" s="395">
        <v>0</v>
      </c>
      <c r="M84" s="404"/>
      <c r="N84" s="395">
        <v>0</v>
      </c>
      <c r="O84" s="403"/>
      <c r="P84" s="395">
        <v>0</v>
      </c>
      <c r="Q84" s="403"/>
      <c r="R84" s="395">
        <v>0</v>
      </c>
      <c r="S84" s="403"/>
      <c r="T84" s="395">
        <v>0</v>
      </c>
      <c r="U84" s="403"/>
      <c r="V84" s="395">
        <v>0</v>
      </c>
      <c r="W84" s="403"/>
      <c r="X84" s="395">
        <v>0</v>
      </c>
      <c r="Y84" s="403"/>
      <c r="Z84" s="395">
        <v>0</v>
      </c>
      <c r="AA84" s="403"/>
      <c r="AB84" s="395">
        <v>0</v>
      </c>
      <c r="AC84" s="395">
        <v>0</v>
      </c>
    </row>
    <row r="85" spans="1:29" x14ac:dyDescent="0.25">
      <c r="A85" s="396" t="s">
        <v>736</v>
      </c>
      <c r="B85" s="397" t="s">
        <v>746</v>
      </c>
      <c r="C85" s="402"/>
      <c r="D85" s="403"/>
      <c r="E85" s="404"/>
      <c r="F85" s="404"/>
      <c r="G85" s="395">
        <v>0</v>
      </c>
      <c r="H85" s="395">
        <v>0</v>
      </c>
      <c r="I85" s="395"/>
      <c r="J85" s="395">
        <v>0</v>
      </c>
      <c r="K85" s="395"/>
      <c r="L85" s="395">
        <v>0</v>
      </c>
      <c r="M85" s="404"/>
      <c r="N85" s="395">
        <v>0</v>
      </c>
      <c r="O85" s="403"/>
      <c r="P85" s="395">
        <v>0</v>
      </c>
      <c r="Q85" s="403"/>
      <c r="R85" s="395">
        <v>0</v>
      </c>
      <c r="S85" s="403"/>
      <c r="T85" s="395">
        <v>0</v>
      </c>
      <c r="U85" s="403"/>
      <c r="V85" s="395">
        <v>0</v>
      </c>
      <c r="W85" s="403"/>
      <c r="X85" s="395">
        <v>0</v>
      </c>
      <c r="Y85" s="403"/>
      <c r="Z85" s="395">
        <v>0</v>
      </c>
      <c r="AA85" s="403"/>
      <c r="AB85" s="395">
        <v>0</v>
      </c>
      <c r="AC85" s="395">
        <v>0</v>
      </c>
    </row>
    <row r="86" spans="1:29" x14ac:dyDescent="0.25">
      <c r="A86" s="396" t="s">
        <v>737</v>
      </c>
      <c r="B86" s="397" t="s">
        <v>747</v>
      </c>
      <c r="C86" s="405"/>
      <c r="D86" s="403"/>
      <c r="E86" s="404"/>
      <c r="F86" s="404"/>
      <c r="G86" s="395">
        <v>0</v>
      </c>
      <c r="H86" s="395">
        <v>0</v>
      </c>
      <c r="I86" s="395"/>
      <c r="J86" s="395">
        <v>0</v>
      </c>
      <c r="K86" s="395"/>
      <c r="L86" s="395">
        <v>0</v>
      </c>
      <c r="M86" s="404"/>
      <c r="N86" s="395">
        <v>0</v>
      </c>
      <c r="O86" s="403"/>
      <c r="P86" s="395">
        <v>0</v>
      </c>
      <c r="Q86" s="403"/>
      <c r="R86" s="395">
        <v>0</v>
      </c>
      <c r="S86" s="403"/>
      <c r="T86" s="395">
        <v>0</v>
      </c>
      <c r="U86" s="403"/>
      <c r="V86" s="395">
        <v>0</v>
      </c>
      <c r="W86" s="403"/>
      <c r="X86" s="395">
        <v>0</v>
      </c>
      <c r="Y86" s="403"/>
      <c r="Z86" s="395">
        <v>0</v>
      </c>
      <c r="AA86" s="403"/>
      <c r="AB86" s="395">
        <v>0</v>
      </c>
      <c r="AC86" s="39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
  <sheetViews>
    <sheetView view="pageBreakPreview" zoomScale="90" zoomScaleSheetLayoutView="90" workbookViewId="0">
      <selection activeCell="AR29" sqref="AR29"/>
    </sheetView>
  </sheetViews>
  <sheetFormatPr defaultRowHeight="15" x14ac:dyDescent="0.25"/>
  <cols>
    <col min="1" max="1" width="17.42578125" style="19" customWidth="1"/>
    <col min="2" max="2" width="23.140625" style="19" customWidth="1"/>
    <col min="3" max="3" width="31.85546875" style="19" customWidth="1"/>
    <col min="4" max="4" width="15.140625" style="19" customWidth="1"/>
    <col min="5" max="12" width="7.7109375" style="22" customWidth="1"/>
    <col min="13" max="13" width="10.7109375" style="19" customWidth="1"/>
    <col min="14" max="14" width="52.57031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 style="19" customWidth="1"/>
    <col min="26" max="26" width="7.7109375" style="19" customWidth="1"/>
    <col min="27" max="28" width="10.7109375" style="19" customWidth="1"/>
    <col min="29" max="29" width="33.85546875" style="19" customWidth="1"/>
    <col min="30" max="30" width="10.7109375" style="19" customWidth="1"/>
    <col min="31" max="32" width="15.85546875" style="19" customWidth="1"/>
    <col min="33" max="33" width="16.28515625" style="19" customWidth="1"/>
    <col min="34" max="34" width="13.85546875" style="19" customWidth="1"/>
    <col min="35" max="35" width="15.5703125" style="19" customWidth="1"/>
    <col min="36" max="36" width="14.140625" style="19" customWidth="1"/>
    <col min="37" max="37" width="15.28515625" style="19" customWidth="1"/>
    <col min="38" max="38" width="20.42578125" style="19" customWidth="1"/>
    <col min="39" max="39" width="17.8554687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20.42578125" style="19" customWidth="1"/>
    <col min="48" max="48" width="79.140625" style="19" customWidth="1"/>
    <col min="49" max="50" width="9.140625" style="19" hidden="1" customWidth="1"/>
    <col min="51" max="16384" width="9.140625" style="19"/>
  </cols>
  <sheetData>
    <row r="1" spans="1:48" ht="18.75" x14ac:dyDescent="0.25">
      <c r="AV1" s="136" t="s">
        <v>69</v>
      </c>
    </row>
    <row r="2" spans="1:48" ht="18.75" x14ac:dyDescent="0.3">
      <c r="AV2" s="133" t="s">
        <v>10</v>
      </c>
    </row>
    <row r="3" spans="1:48" ht="18.75" x14ac:dyDescent="0.3">
      <c r="AV3" s="133" t="s">
        <v>68</v>
      </c>
    </row>
    <row r="4" spans="1:48" ht="18.75" x14ac:dyDescent="0.3">
      <c r="AV4" s="133"/>
    </row>
    <row r="5" spans="1:48" ht="18.75" customHeight="1" x14ac:dyDescent="0.25">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ht="15.75" x14ac:dyDescent="0.25">
      <c r="A9" s="420" t="str">
        <f>'1. паспорт местоположение'!A9:C9</f>
        <v xml:space="preserve"> АО "Россети Тюмень" </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ht="15.75" x14ac:dyDescent="0.25">
      <c r="A12" s="420" t="str">
        <f>'1. паспорт местоположение'!C12</f>
        <v>F_NS2000.VL.0013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15.75" x14ac:dyDescent="0.25">
      <c r="A15" s="420" t="str">
        <f>'1. паспорт местоположение'!A15:C15</f>
        <v>ВЛ 110 кВ Исконная - Лимбя-Яха - 1,2</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50"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50"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50"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50" s="22"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50" s="22" customFormat="1" x14ac:dyDescent="0.25">
      <c r="A21" s="517" t="s">
        <v>411</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50" s="22" customFormat="1" ht="58.5" customHeight="1" x14ac:dyDescent="0.25">
      <c r="A22" s="502" t="s">
        <v>52</v>
      </c>
      <c r="B22" s="519" t="s">
        <v>24</v>
      </c>
      <c r="C22" s="502" t="s">
        <v>51</v>
      </c>
      <c r="D22" s="502" t="s">
        <v>50</v>
      </c>
      <c r="E22" s="522" t="s">
        <v>422</v>
      </c>
      <c r="F22" s="523"/>
      <c r="G22" s="523"/>
      <c r="H22" s="523"/>
      <c r="I22" s="523"/>
      <c r="J22" s="523"/>
      <c r="K22" s="523"/>
      <c r="L22" s="524"/>
      <c r="M22" s="502" t="s">
        <v>49</v>
      </c>
      <c r="N22" s="502" t="s">
        <v>48</v>
      </c>
      <c r="O22" s="502" t="s">
        <v>47</v>
      </c>
      <c r="P22" s="501" t="s">
        <v>209</v>
      </c>
      <c r="Q22" s="501" t="s">
        <v>46</v>
      </c>
      <c r="R22" s="501" t="s">
        <v>45</v>
      </c>
      <c r="S22" s="501" t="s">
        <v>44</v>
      </c>
      <c r="T22" s="501"/>
      <c r="U22" s="516" t="s">
        <v>43</v>
      </c>
      <c r="V22" s="516" t="s">
        <v>42</v>
      </c>
      <c r="W22" s="501" t="s">
        <v>41</v>
      </c>
      <c r="X22" s="501" t="s">
        <v>40</v>
      </c>
      <c r="Y22" s="501" t="s">
        <v>39</v>
      </c>
      <c r="Z22" s="525" t="s">
        <v>38</v>
      </c>
      <c r="AA22" s="501" t="s">
        <v>37</v>
      </c>
      <c r="AB22" s="501" t="s">
        <v>36</v>
      </c>
      <c r="AC22" s="501" t="s">
        <v>35</v>
      </c>
      <c r="AD22" s="501" t="s">
        <v>34</v>
      </c>
      <c r="AE22" s="501" t="s">
        <v>33</v>
      </c>
      <c r="AF22" s="501" t="s">
        <v>32</v>
      </c>
      <c r="AG22" s="501"/>
      <c r="AH22" s="501"/>
      <c r="AI22" s="501"/>
      <c r="AJ22" s="501"/>
      <c r="AK22" s="501"/>
      <c r="AL22" s="501" t="s">
        <v>31</v>
      </c>
      <c r="AM22" s="501"/>
      <c r="AN22" s="501"/>
      <c r="AO22" s="501"/>
      <c r="AP22" s="501" t="s">
        <v>30</v>
      </c>
      <c r="AQ22" s="501"/>
      <c r="AR22" s="501" t="s">
        <v>29</v>
      </c>
      <c r="AS22" s="501" t="s">
        <v>28</v>
      </c>
      <c r="AT22" s="501" t="s">
        <v>27</v>
      </c>
      <c r="AU22" s="501" t="s">
        <v>26</v>
      </c>
      <c r="AV22" s="504" t="s">
        <v>25</v>
      </c>
    </row>
    <row r="23" spans="1:50" s="22" customFormat="1" ht="64.5" customHeight="1" x14ac:dyDescent="0.25">
      <c r="A23" s="518"/>
      <c r="B23" s="520"/>
      <c r="C23" s="518"/>
      <c r="D23" s="518"/>
      <c r="E23" s="508" t="s">
        <v>23</v>
      </c>
      <c r="F23" s="510" t="s">
        <v>131</v>
      </c>
      <c r="G23" s="510" t="s">
        <v>130</v>
      </c>
      <c r="H23" s="510" t="s">
        <v>129</v>
      </c>
      <c r="I23" s="512" t="s">
        <v>359</v>
      </c>
      <c r="J23" s="512" t="s">
        <v>360</v>
      </c>
      <c r="K23" s="512" t="s">
        <v>361</v>
      </c>
      <c r="L23" s="510" t="s">
        <v>80</v>
      </c>
      <c r="M23" s="518"/>
      <c r="N23" s="518"/>
      <c r="O23" s="518"/>
      <c r="P23" s="501"/>
      <c r="Q23" s="501"/>
      <c r="R23" s="501"/>
      <c r="S23" s="514" t="s">
        <v>2</v>
      </c>
      <c r="T23" s="514" t="s">
        <v>11</v>
      </c>
      <c r="U23" s="516"/>
      <c r="V23" s="516"/>
      <c r="W23" s="501"/>
      <c r="X23" s="501"/>
      <c r="Y23" s="501"/>
      <c r="Z23" s="501"/>
      <c r="AA23" s="501"/>
      <c r="AB23" s="501"/>
      <c r="AC23" s="501"/>
      <c r="AD23" s="501"/>
      <c r="AE23" s="501"/>
      <c r="AF23" s="501" t="s">
        <v>22</v>
      </c>
      <c r="AG23" s="501"/>
      <c r="AH23" s="501" t="s">
        <v>21</v>
      </c>
      <c r="AI23" s="501"/>
      <c r="AJ23" s="502" t="s">
        <v>20</v>
      </c>
      <c r="AK23" s="502" t="s">
        <v>19</v>
      </c>
      <c r="AL23" s="502" t="s">
        <v>18</v>
      </c>
      <c r="AM23" s="502" t="s">
        <v>17</v>
      </c>
      <c r="AN23" s="502" t="s">
        <v>16</v>
      </c>
      <c r="AO23" s="502" t="s">
        <v>15</v>
      </c>
      <c r="AP23" s="502" t="s">
        <v>14</v>
      </c>
      <c r="AQ23" s="506" t="s">
        <v>11</v>
      </c>
      <c r="AR23" s="501"/>
      <c r="AS23" s="501"/>
      <c r="AT23" s="501"/>
      <c r="AU23" s="501"/>
      <c r="AV23" s="505"/>
    </row>
    <row r="24" spans="1:50" s="22" customFormat="1" ht="96.75" customHeight="1" x14ac:dyDescent="0.25">
      <c r="A24" s="503"/>
      <c r="B24" s="521"/>
      <c r="C24" s="503"/>
      <c r="D24" s="503"/>
      <c r="E24" s="509"/>
      <c r="F24" s="511"/>
      <c r="G24" s="511"/>
      <c r="H24" s="511"/>
      <c r="I24" s="513"/>
      <c r="J24" s="513"/>
      <c r="K24" s="513"/>
      <c r="L24" s="511"/>
      <c r="M24" s="503"/>
      <c r="N24" s="503"/>
      <c r="O24" s="503"/>
      <c r="P24" s="501"/>
      <c r="Q24" s="501"/>
      <c r="R24" s="501"/>
      <c r="S24" s="515"/>
      <c r="T24" s="515"/>
      <c r="U24" s="516"/>
      <c r="V24" s="516"/>
      <c r="W24" s="501"/>
      <c r="X24" s="501"/>
      <c r="Y24" s="501"/>
      <c r="Z24" s="501"/>
      <c r="AA24" s="501"/>
      <c r="AB24" s="501"/>
      <c r="AC24" s="501"/>
      <c r="AD24" s="501"/>
      <c r="AE24" s="501"/>
      <c r="AF24" s="297" t="s">
        <v>13</v>
      </c>
      <c r="AG24" s="297" t="s">
        <v>12</v>
      </c>
      <c r="AH24" s="108" t="s">
        <v>2</v>
      </c>
      <c r="AI24" s="108" t="s">
        <v>11</v>
      </c>
      <c r="AJ24" s="503"/>
      <c r="AK24" s="503"/>
      <c r="AL24" s="503"/>
      <c r="AM24" s="503"/>
      <c r="AN24" s="503"/>
      <c r="AO24" s="503"/>
      <c r="AP24" s="503"/>
      <c r="AQ24" s="507"/>
      <c r="AR24" s="501"/>
      <c r="AS24" s="501"/>
      <c r="AT24" s="501"/>
      <c r="AU24" s="501"/>
      <c r="AV24" s="505"/>
      <c r="AW24" s="22">
        <f>SUM(AW26:AW43)</f>
        <v>317.97899999999998</v>
      </c>
      <c r="AX24" s="22">
        <f>SUM(AX26:AX43)</f>
        <v>317.83199999999999</v>
      </c>
    </row>
    <row r="25" spans="1:50" s="20" customFormat="1" ht="11.25" x14ac:dyDescent="0.2">
      <c r="A25" s="21">
        <v>1</v>
      </c>
      <c r="B25" s="21">
        <v>2</v>
      </c>
      <c r="C25" s="21">
        <v>4</v>
      </c>
      <c r="D25" s="21">
        <v>5</v>
      </c>
      <c r="E25" s="180">
        <v>6</v>
      </c>
      <c r="F25" s="180">
        <f>E25+1</f>
        <v>7</v>
      </c>
      <c r="G25" s="180">
        <f t="shared" ref="G25:AV25" si="0">F25+1</f>
        <v>8</v>
      </c>
      <c r="H25" s="180">
        <f t="shared" si="0"/>
        <v>9</v>
      </c>
      <c r="I25" s="180">
        <f t="shared" si="0"/>
        <v>10</v>
      </c>
      <c r="J25" s="180">
        <f t="shared" si="0"/>
        <v>11</v>
      </c>
      <c r="K25" s="180">
        <f t="shared" si="0"/>
        <v>12</v>
      </c>
      <c r="L25" s="180">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85" customFormat="1" ht="51" x14ac:dyDescent="0.25">
      <c r="A26" s="298" t="s">
        <v>592</v>
      </c>
      <c r="B26" s="193" t="s">
        <v>464</v>
      </c>
      <c r="C26" s="300" t="s">
        <v>460</v>
      </c>
      <c r="D26" s="301" t="s">
        <v>461</v>
      </c>
      <c r="E26" s="302" t="s">
        <v>312</v>
      </c>
      <c r="F26" s="302" t="s">
        <v>312</v>
      </c>
      <c r="G26" s="302" t="s">
        <v>312</v>
      </c>
      <c r="H26" s="302" t="s">
        <v>312</v>
      </c>
      <c r="I26" s="302" t="s">
        <v>312</v>
      </c>
      <c r="J26" s="302" t="s">
        <v>312</v>
      </c>
      <c r="K26" s="302">
        <v>20</v>
      </c>
      <c r="L26" s="302" t="s">
        <v>312</v>
      </c>
      <c r="M26" s="301" t="s">
        <v>462</v>
      </c>
      <c r="N26" s="301" t="s">
        <v>463</v>
      </c>
      <c r="O26" s="193" t="s">
        <v>464</v>
      </c>
      <c r="P26" s="303">
        <v>14255</v>
      </c>
      <c r="Q26" s="304" t="s">
        <v>465</v>
      </c>
      <c r="R26" s="305">
        <v>12117</v>
      </c>
      <c r="S26" s="300" t="s">
        <v>466</v>
      </c>
      <c r="T26" s="300" t="s">
        <v>467</v>
      </c>
      <c r="U26" s="306">
        <v>7</v>
      </c>
      <c r="V26" s="306">
        <v>7</v>
      </c>
      <c r="W26" s="300" t="s">
        <v>468</v>
      </c>
      <c r="X26" s="306">
        <v>8840</v>
      </c>
      <c r="Y26" s="307" t="s">
        <v>468</v>
      </c>
      <c r="Z26" s="308">
        <v>1</v>
      </c>
      <c r="AA26" s="306"/>
      <c r="AB26" s="306">
        <v>7577</v>
      </c>
      <c r="AC26" s="300" t="s">
        <v>469</v>
      </c>
      <c r="AD26" s="309">
        <v>8941</v>
      </c>
      <c r="AE26" s="309">
        <v>0</v>
      </c>
      <c r="AF26" s="310" t="s">
        <v>470</v>
      </c>
      <c r="AG26" s="300" t="s">
        <v>471</v>
      </c>
      <c r="AH26" s="311">
        <v>41964</v>
      </c>
      <c r="AI26" s="311">
        <v>41962</v>
      </c>
      <c r="AJ26" s="312">
        <v>41978</v>
      </c>
      <c r="AK26" s="313">
        <v>41998</v>
      </c>
      <c r="AL26" s="308"/>
      <c r="AM26" s="308"/>
      <c r="AN26" s="308"/>
      <c r="AO26" s="308"/>
      <c r="AP26" s="312">
        <v>42004</v>
      </c>
      <c r="AQ26" s="312">
        <v>42004</v>
      </c>
      <c r="AR26" s="312">
        <v>42004</v>
      </c>
      <c r="AS26" s="312">
        <v>42004</v>
      </c>
      <c r="AT26" s="312">
        <v>42369</v>
      </c>
      <c r="AU26" s="308"/>
      <c r="AV26" s="314" t="s">
        <v>674</v>
      </c>
      <c r="AW26" s="185">
        <v>8.9410000000000007</v>
      </c>
      <c r="AX26" s="185">
        <v>8.7940000000000005</v>
      </c>
    </row>
    <row r="27" spans="1:50" s="185" customFormat="1" ht="25.5" x14ac:dyDescent="0.25">
      <c r="A27" s="308"/>
      <c r="B27" s="308"/>
      <c r="C27" s="308"/>
      <c r="D27" s="308"/>
      <c r="E27" s="302"/>
      <c r="F27" s="302"/>
      <c r="G27" s="302"/>
      <c r="H27" s="302"/>
      <c r="I27" s="302"/>
      <c r="J27" s="302"/>
      <c r="K27" s="302"/>
      <c r="L27" s="302"/>
      <c r="M27" s="308"/>
      <c r="N27" s="308"/>
      <c r="O27" s="308"/>
      <c r="P27" s="308"/>
      <c r="Q27" s="308"/>
      <c r="R27" s="308"/>
      <c r="S27" s="308"/>
      <c r="T27" s="308"/>
      <c r="U27" s="308"/>
      <c r="V27" s="308"/>
      <c r="W27" s="300" t="s">
        <v>469</v>
      </c>
      <c r="X27" s="306">
        <v>9602</v>
      </c>
      <c r="Y27" s="315"/>
      <c r="Z27" s="308"/>
      <c r="AA27" s="306">
        <v>7577</v>
      </c>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50" s="185" customFormat="1" ht="25.5" x14ac:dyDescent="0.25">
      <c r="A28" s="308"/>
      <c r="B28" s="308"/>
      <c r="C28" s="308"/>
      <c r="D28" s="308"/>
      <c r="E28" s="302"/>
      <c r="F28" s="302"/>
      <c r="G28" s="302"/>
      <c r="H28" s="302"/>
      <c r="I28" s="302"/>
      <c r="J28" s="302"/>
      <c r="K28" s="302"/>
      <c r="L28" s="302"/>
      <c r="M28" s="308"/>
      <c r="N28" s="308"/>
      <c r="O28" s="308"/>
      <c r="P28" s="308"/>
      <c r="Q28" s="308"/>
      <c r="R28" s="308"/>
      <c r="S28" s="308"/>
      <c r="T28" s="308"/>
      <c r="U28" s="308"/>
      <c r="V28" s="308"/>
      <c r="W28" s="300" t="s">
        <v>472</v>
      </c>
      <c r="X28" s="306">
        <v>10168</v>
      </c>
      <c r="Y28" s="300" t="s">
        <v>472</v>
      </c>
      <c r="Z28" s="308"/>
      <c r="AA28" s="306"/>
      <c r="AB28" s="308"/>
      <c r="AC28" s="308"/>
      <c r="AD28" s="308"/>
      <c r="AE28" s="308"/>
      <c r="AF28" s="308"/>
      <c r="AG28" s="308"/>
      <c r="AH28" s="308"/>
      <c r="AI28" s="308"/>
      <c r="AJ28" s="308"/>
      <c r="AK28" s="308"/>
      <c r="AL28" s="308"/>
      <c r="AM28" s="308"/>
      <c r="AN28" s="308"/>
      <c r="AO28" s="308"/>
      <c r="AP28" s="308"/>
      <c r="AQ28" s="308"/>
      <c r="AR28" s="308"/>
      <c r="AS28" s="308"/>
      <c r="AT28" s="308"/>
      <c r="AU28" s="308"/>
      <c r="AV28" s="308"/>
    </row>
    <row r="29" spans="1:50" s="185" customFormat="1" ht="15.75" x14ac:dyDescent="0.25">
      <c r="A29" s="308"/>
      <c r="B29" s="308"/>
      <c r="C29" s="308"/>
      <c r="D29" s="308"/>
      <c r="E29" s="302"/>
      <c r="F29" s="302"/>
      <c r="G29" s="302"/>
      <c r="H29" s="302"/>
      <c r="I29" s="302"/>
      <c r="J29" s="302"/>
      <c r="K29" s="302"/>
      <c r="L29" s="302"/>
      <c r="M29" s="308"/>
      <c r="N29" s="308"/>
      <c r="O29" s="308"/>
      <c r="P29" s="308"/>
      <c r="Q29" s="308"/>
      <c r="R29" s="308"/>
      <c r="S29" s="308"/>
      <c r="T29" s="308"/>
      <c r="U29" s="308"/>
      <c r="V29" s="308"/>
      <c r="W29" s="300" t="s">
        <v>473</v>
      </c>
      <c r="X29" s="306">
        <v>10453</v>
      </c>
      <c r="Y29" s="300" t="s">
        <v>473</v>
      </c>
      <c r="Z29" s="308"/>
      <c r="AA29" s="306"/>
      <c r="AB29" s="308"/>
      <c r="AC29" s="308"/>
      <c r="AD29" s="308"/>
      <c r="AE29" s="308"/>
      <c r="AF29" s="308"/>
      <c r="AG29" s="308"/>
      <c r="AH29" s="308"/>
      <c r="AI29" s="308"/>
      <c r="AJ29" s="308"/>
      <c r="AK29" s="308"/>
      <c r="AL29" s="308"/>
      <c r="AM29" s="308"/>
      <c r="AN29" s="308"/>
      <c r="AO29" s="308"/>
      <c r="AP29" s="308"/>
      <c r="AQ29" s="308"/>
      <c r="AR29" s="308"/>
      <c r="AS29" s="308"/>
      <c r="AT29" s="308"/>
      <c r="AU29" s="308"/>
      <c r="AV29" s="308"/>
    </row>
    <row r="30" spans="1:50" s="185" customFormat="1" ht="15.75" x14ac:dyDescent="0.25">
      <c r="A30" s="308"/>
      <c r="B30" s="308"/>
      <c r="C30" s="308"/>
      <c r="D30" s="308"/>
      <c r="E30" s="302"/>
      <c r="F30" s="302"/>
      <c r="G30" s="302"/>
      <c r="H30" s="302"/>
      <c r="I30" s="302"/>
      <c r="J30" s="302"/>
      <c r="K30" s="302"/>
      <c r="L30" s="302"/>
      <c r="M30" s="308"/>
      <c r="N30" s="308"/>
      <c r="O30" s="308"/>
      <c r="P30" s="308"/>
      <c r="Q30" s="308"/>
      <c r="R30" s="308"/>
      <c r="S30" s="308"/>
      <c r="T30" s="308"/>
      <c r="U30" s="308"/>
      <c r="V30" s="308"/>
      <c r="W30" s="300" t="s">
        <v>474</v>
      </c>
      <c r="X30" s="306">
        <v>11135</v>
      </c>
      <c r="Y30" s="300" t="s">
        <v>474</v>
      </c>
      <c r="Z30" s="308"/>
      <c r="AA30" s="306"/>
      <c r="AB30" s="308"/>
      <c r="AC30" s="308"/>
      <c r="AD30" s="308"/>
      <c r="AE30" s="308"/>
      <c r="AF30" s="308"/>
      <c r="AG30" s="308"/>
      <c r="AH30" s="308"/>
      <c r="AI30" s="308"/>
      <c r="AJ30" s="308"/>
      <c r="AK30" s="308"/>
      <c r="AL30" s="308"/>
      <c r="AM30" s="308"/>
      <c r="AN30" s="308"/>
      <c r="AO30" s="308"/>
      <c r="AP30" s="308"/>
      <c r="AQ30" s="308"/>
      <c r="AR30" s="308"/>
      <c r="AS30" s="308"/>
      <c r="AT30" s="308"/>
      <c r="AU30" s="308"/>
      <c r="AV30" s="308"/>
    </row>
    <row r="31" spans="1:50" s="185" customFormat="1" ht="15.75" x14ac:dyDescent="0.25">
      <c r="A31" s="308"/>
      <c r="B31" s="308"/>
      <c r="C31" s="308"/>
      <c r="D31" s="308"/>
      <c r="E31" s="302"/>
      <c r="F31" s="302"/>
      <c r="G31" s="302"/>
      <c r="H31" s="302"/>
      <c r="I31" s="302"/>
      <c r="J31" s="302"/>
      <c r="K31" s="302"/>
      <c r="L31" s="302"/>
      <c r="M31" s="308"/>
      <c r="N31" s="308"/>
      <c r="O31" s="308"/>
      <c r="P31" s="308"/>
      <c r="Q31" s="308"/>
      <c r="R31" s="308"/>
      <c r="S31" s="308"/>
      <c r="T31" s="308"/>
      <c r="U31" s="308"/>
      <c r="V31" s="308"/>
      <c r="W31" s="300" t="s">
        <v>475</v>
      </c>
      <c r="X31" s="306">
        <v>12051</v>
      </c>
      <c r="Y31" s="315"/>
      <c r="Z31" s="308"/>
      <c r="AA31" s="306">
        <v>7668</v>
      </c>
      <c r="AB31" s="308"/>
      <c r="AC31" s="308"/>
      <c r="AD31" s="308"/>
      <c r="AE31" s="308"/>
      <c r="AF31" s="308"/>
      <c r="AG31" s="308"/>
      <c r="AH31" s="308"/>
      <c r="AI31" s="308"/>
      <c r="AJ31" s="308"/>
      <c r="AK31" s="308"/>
      <c r="AL31" s="308"/>
      <c r="AM31" s="308"/>
      <c r="AN31" s="308"/>
      <c r="AO31" s="308"/>
      <c r="AP31" s="308"/>
      <c r="AQ31" s="308"/>
      <c r="AR31" s="308"/>
      <c r="AS31" s="308"/>
      <c r="AT31" s="308"/>
      <c r="AU31" s="308"/>
      <c r="AV31" s="308"/>
    </row>
    <row r="32" spans="1:50" s="185" customFormat="1" ht="15.75" x14ac:dyDescent="0.25">
      <c r="A32" s="308"/>
      <c r="B32" s="308"/>
      <c r="C32" s="308"/>
      <c r="D32" s="308"/>
      <c r="E32" s="302"/>
      <c r="F32" s="302"/>
      <c r="G32" s="302"/>
      <c r="H32" s="302"/>
      <c r="I32" s="302"/>
      <c r="J32" s="302"/>
      <c r="K32" s="302"/>
      <c r="L32" s="302"/>
      <c r="M32" s="308"/>
      <c r="N32" s="308"/>
      <c r="O32" s="308"/>
      <c r="P32" s="308"/>
      <c r="Q32" s="308"/>
      <c r="R32" s="308"/>
      <c r="S32" s="308"/>
      <c r="T32" s="308"/>
      <c r="U32" s="308"/>
      <c r="V32" s="308"/>
      <c r="W32" s="300" t="s">
        <v>476</v>
      </c>
      <c r="X32" s="306">
        <v>12117</v>
      </c>
      <c r="Y32" s="315"/>
      <c r="Z32" s="308"/>
      <c r="AA32" s="306">
        <v>8274</v>
      </c>
      <c r="AB32" s="308"/>
      <c r="AC32" s="308"/>
      <c r="AD32" s="308"/>
      <c r="AE32" s="308"/>
      <c r="AF32" s="308"/>
      <c r="AG32" s="308"/>
      <c r="AH32" s="308"/>
      <c r="AI32" s="308"/>
      <c r="AJ32" s="308"/>
      <c r="AK32" s="308"/>
      <c r="AL32" s="308"/>
      <c r="AM32" s="308"/>
      <c r="AN32" s="308"/>
      <c r="AO32" s="308"/>
      <c r="AP32" s="308"/>
      <c r="AQ32" s="308"/>
      <c r="AR32" s="308"/>
      <c r="AS32" s="308"/>
      <c r="AT32" s="308"/>
      <c r="AU32" s="308"/>
      <c r="AV32" s="308"/>
    </row>
    <row r="33" spans="1:50" s="186" customFormat="1" ht="63.75" x14ac:dyDescent="0.25">
      <c r="A33" s="302" t="s">
        <v>593</v>
      </c>
      <c r="B33" s="316" t="s">
        <v>767</v>
      </c>
      <c r="C33" s="316" t="s">
        <v>460</v>
      </c>
      <c r="D33" s="317" t="s">
        <v>541</v>
      </c>
      <c r="E33" s="302" t="s">
        <v>312</v>
      </c>
      <c r="F33" s="302" t="s">
        <v>312</v>
      </c>
      <c r="G33" s="302" t="s">
        <v>312</v>
      </c>
      <c r="H33" s="302" t="s">
        <v>312</v>
      </c>
      <c r="I33" s="302" t="s">
        <v>312</v>
      </c>
      <c r="J33" s="302" t="s">
        <v>312</v>
      </c>
      <c r="K33" s="302">
        <v>20</v>
      </c>
      <c r="L33" s="302" t="s">
        <v>312</v>
      </c>
      <c r="M33" s="316" t="s">
        <v>675</v>
      </c>
      <c r="N33" s="318" t="s">
        <v>549</v>
      </c>
      <c r="O33" s="316" t="s">
        <v>767</v>
      </c>
      <c r="P33" s="319">
        <v>585</v>
      </c>
      <c r="Q33" s="316" t="s">
        <v>550</v>
      </c>
      <c r="R33" s="319">
        <v>585</v>
      </c>
      <c r="S33" s="316" t="s">
        <v>466</v>
      </c>
      <c r="T33" s="316" t="s">
        <v>551</v>
      </c>
      <c r="U33" s="316">
        <v>1</v>
      </c>
      <c r="V33" s="316">
        <v>1</v>
      </c>
      <c r="W33" s="316" t="s">
        <v>552</v>
      </c>
      <c r="X33" s="320">
        <v>585</v>
      </c>
      <c r="Y33" s="321"/>
      <c r="Z33" s="320"/>
      <c r="AA33" s="306"/>
      <c r="AB33" s="319">
        <v>585</v>
      </c>
      <c r="AC33" s="316" t="s">
        <v>552</v>
      </c>
      <c r="AD33" s="319">
        <v>690</v>
      </c>
      <c r="AE33" s="319">
        <v>0</v>
      </c>
      <c r="AF33" s="302"/>
      <c r="AG33" s="302"/>
      <c r="AH33" s="302"/>
      <c r="AI33" s="302"/>
      <c r="AJ33" s="302"/>
      <c r="AK33" s="302"/>
      <c r="AL33" s="316" t="s">
        <v>553</v>
      </c>
      <c r="AM33" s="316" t="s">
        <v>554</v>
      </c>
      <c r="AN33" s="316" t="s">
        <v>555</v>
      </c>
      <c r="AO33" s="317" t="s">
        <v>556</v>
      </c>
      <c r="AP33" s="316" t="s">
        <v>557</v>
      </c>
      <c r="AQ33" s="316" t="s">
        <v>557</v>
      </c>
      <c r="AR33" s="316" t="s">
        <v>557</v>
      </c>
      <c r="AS33" s="316" t="s">
        <v>557</v>
      </c>
      <c r="AT33" s="316" t="s">
        <v>558</v>
      </c>
      <c r="AU33" s="302"/>
      <c r="AV33" s="302"/>
      <c r="AW33" s="186">
        <v>0.69</v>
      </c>
      <c r="AX33" s="186">
        <v>0.69</v>
      </c>
    </row>
    <row r="34" spans="1:50" s="186" customFormat="1" ht="51" x14ac:dyDescent="0.25">
      <c r="A34" s="322" t="s">
        <v>594</v>
      </c>
      <c r="B34" s="316" t="s">
        <v>766</v>
      </c>
      <c r="C34" s="316" t="s">
        <v>460</v>
      </c>
      <c r="D34" s="317" t="s">
        <v>541</v>
      </c>
      <c r="E34" s="302" t="s">
        <v>312</v>
      </c>
      <c r="F34" s="302" t="s">
        <v>312</v>
      </c>
      <c r="G34" s="302" t="s">
        <v>312</v>
      </c>
      <c r="H34" s="302" t="s">
        <v>312</v>
      </c>
      <c r="I34" s="302" t="s">
        <v>312</v>
      </c>
      <c r="J34" s="302" t="s">
        <v>312</v>
      </c>
      <c r="K34" s="302">
        <v>20</v>
      </c>
      <c r="L34" s="302" t="s">
        <v>312</v>
      </c>
      <c r="M34" s="316" t="s">
        <v>675</v>
      </c>
      <c r="N34" s="316" t="s">
        <v>531</v>
      </c>
      <c r="O34" s="316" t="s">
        <v>766</v>
      </c>
      <c r="P34" s="319">
        <v>1293</v>
      </c>
      <c r="Q34" s="316" t="s">
        <v>465</v>
      </c>
      <c r="R34" s="319">
        <v>1293</v>
      </c>
      <c r="S34" s="316" t="s">
        <v>466</v>
      </c>
      <c r="T34" s="316" t="s">
        <v>528</v>
      </c>
      <c r="U34" s="316">
        <v>1</v>
      </c>
      <c r="V34" s="316">
        <v>1</v>
      </c>
      <c r="W34" s="316" t="s">
        <v>532</v>
      </c>
      <c r="X34" s="319">
        <v>1293</v>
      </c>
      <c r="Y34" s="316"/>
      <c r="Z34" s="323"/>
      <c r="AA34" s="319"/>
      <c r="AB34" s="319">
        <v>1293</v>
      </c>
      <c r="AC34" s="316" t="s">
        <v>532</v>
      </c>
      <c r="AD34" s="319">
        <v>1293</v>
      </c>
      <c r="AE34" s="319">
        <v>109</v>
      </c>
      <c r="AF34" s="317"/>
      <c r="AG34" s="316"/>
      <c r="AH34" s="323"/>
      <c r="AI34" s="323"/>
      <c r="AJ34" s="323"/>
      <c r="AK34" s="323"/>
      <c r="AL34" s="316" t="s">
        <v>533</v>
      </c>
      <c r="AM34" s="316" t="s">
        <v>534</v>
      </c>
      <c r="AN34" s="316" t="s">
        <v>535</v>
      </c>
      <c r="AO34" s="317" t="s">
        <v>536</v>
      </c>
      <c r="AP34" s="316" t="s">
        <v>537</v>
      </c>
      <c r="AQ34" s="316" t="s">
        <v>538</v>
      </c>
      <c r="AR34" s="316" t="s">
        <v>539</v>
      </c>
      <c r="AS34" s="316" t="s">
        <v>539</v>
      </c>
      <c r="AT34" s="316" t="s">
        <v>540</v>
      </c>
      <c r="AU34" s="316"/>
      <c r="AV34" s="316" t="s">
        <v>678</v>
      </c>
      <c r="AW34" s="186">
        <v>0.16700000000000001</v>
      </c>
      <c r="AX34" s="186">
        <v>0.16700000000000001</v>
      </c>
    </row>
    <row r="35" spans="1:50" s="186" customFormat="1" ht="38.25" x14ac:dyDescent="0.25">
      <c r="A35" s="302">
        <v>1</v>
      </c>
      <c r="B35" s="316" t="s">
        <v>766</v>
      </c>
      <c r="C35" s="316" t="s">
        <v>460</v>
      </c>
      <c r="D35" s="317" t="s">
        <v>541</v>
      </c>
      <c r="E35" s="302" t="s">
        <v>312</v>
      </c>
      <c r="F35" s="302" t="s">
        <v>312</v>
      </c>
      <c r="G35" s="302" t="s">
        <v>312</v>
      </c>
      <c r="H35" s="302" t="s">
        <v>312</v>
      </c>
      <c r="I35" s="302" t="s">
        <v>312</v>
      </c>
      <c r="J35" s="302" t="s">
        <v>312</v>
      </c>
      <c r="K35" s="302">
        <v>20</v>
      </c>
      <c r="L35" s="302" t="s">
        <v>312</v>
      </c>
      <c r="M35" s="316" t="s">
        <v>675</v>
      </c>
      <c r="N35" s="318" t="s">
        <v>577</v>
      </c>
      <c r="O35" s="316" t="s">
        <v>766</v>
      </c>
      <c r="P35" s="319">
        <v>256</v>
      </c>
      <c r="Q35" s="316" t="s">
        <v>578</v>
      </c>
      <c r="R35" s="319">
        <v>256</v>
      </c>
      <c r="S35" s="316" t="s">
        <v>768</v>
      </c>
      <c r="T35" s="316" t="s">
        <v>768</v>
      </c>
      <c r="U35" s="316">
        <v>1</v>
      </c>
      <c r="V35" s="316">
        <v>1</v>
      </c>
      <c r="W35" s="316" t="s">
        <v>552</v>
      </c>
      <c r="X35" s="320">
        <v>256</v>
      </c>
      <c r="Y35" s="320"/>
      <c r="Z35" s="323"/>
      <c r="AA35" s="319"/>
      <c r="AB35" s="319">
        <v>256</v>
      </c>
      <c r="AC35" s="316" t="s">
        <v>552</v>
      </c>
      <c r="AD35" s="319">
        <v>303</v>
      </c>
      <c r="AE35" s="319">
        <v>303</v>
      </c>
      <c r="AF35" s="324"/>
      <c r="AG35" s="316"/>
      <c r="AH35" s="323"/>
      <c r="AI35" s="323"/>
      <c r="AJ35" s="323"/>
      <c r="AK35" s="323"/>
      <c r="AL35" s="316"/>
      <c r="AM35" s="316"/>
      <c r="AN35" s="316"/>
      <c r="AO35" s="317"/>
      <c r="AP35" s="316" t="s">
        <v>580</v>
      </c>
      <c r="AQ35" s="316" t="s">
        <v>580</v>
      </c>
      <c r="AR35" s="316" t="s">
        <v>580</v>
      </c>
      <c r="AS35" s="316" t="s">
        <v>580</v>
      </c>
      <c r="AT35" s="316" t="s">
        <v>581</v>
      </c>
      <c r="AU35" s="316"/>
      <c r="AV35" s="316"/>
      <c r="AW35" s="186">
        <v>0.30299999999999999</v>
      </c>
      <c r="AX35" s="186">
        <v>0.30299999999999999</v>
      </c>
    </row>
    <row r="36" spans="1:50" s="186" customFormat="1" ht="61.5" customHeight="1" x14ac:dyDescent="0.25">
      <c r="A36" s="324" t="s">
        <v>559</v>
      </c>
      <c r="B36" s="299" t="s">
        <v>702</v>
      </c>
      <c r="C36" s="316" t="s">
        <v>460</v>
      </c>
      <c r="D36" s="317" t="s">
        <v>598</v>
      </c>
      <c r="E36" s="302" t="s">
        <v>312</v>
      </c>
      <c r="F36" s="302" t="s">
        <v>312</v>
      </c>
      <c r="G36" s="302" t="s">
        <v>312</v>
      </c>
      <c r="H36" s="302" t="s">
        <v>312</v>
      </c>
      <c r="I36" s="302" t="s">
        <v>312</v>
      </c>
      <c r="J36" s="302" t="s">
        <v>312</v>
      </c>
      <c r="K36" s="302" t="s">
        <v>703</v>
      </c>
      <c r="L36" s="302" t="s">
        <v>312</v>
      </c>
      <c r="M36" s="316" t="s">
        <v>675</v>
      </c>
      <c r="N36" s="318" t="s">
        <v>560</v>
      </c>
      <c r="O36" s="316" t="s">
        <v>561</v>
      </c>
      <c r="P36" s="319">
        <v>48151</v>
      </c>
      <c r="Q36" s="316" t="s">
        <v>465</v>
      </c>
      <c r="R36" s="319">
        <v>33706</v>
      </c>
      <c r="S36" s="316" t="s">
        <v>466</v>
      </c>
      <c r="T36" s="316" t="s">
        <v>517</v>
      </c>
      <c r="U36" s="316">
        <v>2</v>
      </c>
      <c r="V36" s="316">
        <v>2</v>
      </c>
      <c r="W36" s="316" t="s">
        <v>562</v>
      </c>
      <c r="X36" s="320">
        <v>33368</v>
      </c>
      <c r="Y36" s="321"/>
      <c r="Z36" s="316">
        <v>2</v>
      </c>
      <c r="AA36" s="319">
        <v>24800</v>
      </c>
      <c r="AB36" s="319">
        <v>24784</v>
      </c>
      <c r="AC36" s="316" t="s">
        <v>562</v>
      </c>
      <c r="AD36" s="319">
        <v>29245</v>
      </c>
      <c r="AE36" s="319">
        <v>21492</v>
      </c>
      <c r="AF36" s="317" t="s">
        <v>564</v>
      </c>
      <c r="AG36" s="316" t="s">
        <v>471</v>
      </c>
      <c r="AH36" s="316" t="s">
        <v>565</v>
      </c>
      <c r="AI36" s="316" t="s">
        <v>566</v>
      </c>
      <c r="AJ36" s="316" t="s">
        <v>567</v>
      </c>
      <c r="AK36" s="316" t="s">
        <v>568</v>
      </c>
      <c r="AL36" s="316"/>
      <c r="AM36" s="316"/>
      <c r="AN36" s="316"/>
      <c r="AO36" s="317"/>
      <c r="AP36" s="316" t="s">
        <v>569</v>
      </c>
      <c r="AQ36" s="316" t="s">
        <v>570</v>
      </c>
      <c r="AR36" s="316" t="s">
        <v>571</v>
      </c>
      <c r="AS36" s="316" t="s">
        <v>572</v>
      </c>
      <c r="AT36" s="316" t="s">
        <v>573</v>
      </c>
      <c r="AU36" s="340"/>
      <c r="AV36" s="325" t="s">
        <v>676</v>
      </c>
      <c r="AW36" s="411">
        <v>5.31</v>
      </c>
      <c r="AX36" s="411">
        <v>5.31</v>
      </c>
    </row>
    <row r="37" spans="1:50" s="186" customFormat="1" ht="15.75" x14ac:dyDescent="0.25">
      <c r="A37" s="302"/>
      <c r="B37" s="299"/>
      <c r="C37" s="316"/>
      <c r="D37" s="317"/>
      <c r="E37" s="302"/>
      <c r="F37" s="302"/>
      <c r="G37" s="302"/>
      <c r="H37" s="302"/>
      <c r="I37" s="302"/>
      <c r="J37" s="302"/>
      <c r="K37" s="302"/>
      <c r="L37" s="302"/>
      <c r="M37" s="316"/>
      <c r="N37" s="318"/>
      <c r="O37" s="316"/>
      <c r="P37" s="319"/>
      <c r="Q37" s="316"/>
      <c r="R37" s="319"/>
      <c r="S37" s="316"/>
      <c r="T37" s="316"/>
      <c r="U37" s="316"/>
      <c r="V37" s="316"/>
      <c r="W37" s="316" t="s">
        <v>563</v>
      </c>
      <c r="X37" s="326">
        <v>39772</v>
      </c>
      <c r="Y37" s="321"/>
      <c r="Z37" s="316"/>
      <c r="AA37" s="319">
        <v>39772</v>
      </c>
      <c r="AB37" s="319"/>
      <c r="AC37" s="316"/>
      <c r="AD37" s="319"/>
      <c r="AE37" s="319"/>
      <c r="AF37" s="302"/>
      <c r="AG37" s="302"/>
      <c r="AH37" s="302"/>
      <c r="AI37" s="302"/>
      <c r="AJ37" s="302"/>
      <c r="AK37" s="302"/>
      <c r="AL37" s="316"/>
      <c r="AM37" s="316"/>
      <c r="AN37" s="316"/>
      <c r="AO37" s="317"/>
      <c r="AP37" s="316"/>
      <c r="AQ37" s="316"/>
      <c r="AR37" s="316"/>
      <c r="AS37" s="316"/>
      <c r="AT37" s="316"/>
      <c r="AU37" s="302"/>
      <c r="AV37" s="302"/>
    </row>
    <row r="38" spans="1:50" s="186" customFormat="1" ht="51" x14ac:dyDescent="0.25">
      <c r="A38" s="302" t="s">
        <v>595</v>
      </c>
      <c r="B38" s="316" t="s">
        <v>766</v>
      </c>
      <c r="C38" s="316" t="s">
        <v>460</v>
      </c>
      <c r="D38" s="317" t="s">
        <v>541</v>
      </c>
      <c r="E38" s="302" t="s">
        <v>312</v>
      </c>
      <c r="F38" s="302" t="s">
        <v>312</v>
      </c>
      <c r="G38" s="302" t="s">
        <v>312</v>
      </c>
      <c r="H38" s="302" t="s">
        <v>312</v>
      </c>
      <c r="I38" s="302" t="s">
        <v>312</v>
      </c>
      <c r="J38" s="302" t="s">
        <v>312</v>
      </c>
      <c r="K38" s="302">
        <v>20</v>
      </c>
      <c r="L38" s="302" t="s">
        <v>312</v>
      </c>
      <c r="M38" s="316" t="s">
        <v>514</v>
      </c>
      <c r="N38" s="300" t="s">
        <v>515</v>
      </c>
      <c r="O38" s="316" t="s">
        <v>766</v>
      </c>
      <c r="P38" s="319">
        <v>358554</v>
      </c>
      <c r="Q38" s="316" t="s">
        <v>516</v>
      </c>
      <c r="R38" s="319">
        <v>250988</v>
      </c>
      <c r="S38" s="316" t="s">
        <v>466</v>
      </c>
      <c r="T38" s="316" t="s">
        <v>517</v>
      </c>
      <c r="U38" s="316">
        <v>2</v>
      </c>
      <c r="V38" s="316">
        <v>2</v>
      </c>
      <c r="W38" s="316" t="s">
        <v>518</v>
      </c>
      <c r="X38" s="319">
        <v>250731</v>
      </c>
      <c r="Y38" s="316"/>
      <c r="Z38" s="316">
        <v>1</v>
      </c>
      <c r="AA38" s="319">
        <v>250557</v>
      </c>
      <c r="AB38" s="319">
        <v>250557</v>
      </c>
      <c r="AC38" s="316" t="s">
        <v>518</v>
      </c>
      <c r="AD38" s="319">
        <v>295657</v>
      </c>
      <c r="AE38" s="319">
        <v>74678</v>
      </c>
      <c r="AF38" s="317" t="s">
        <v>519</v>
      </c>
      <c r="AG38" s="316" t="s">
        <v>471</v>
      </c>
      <c r="AH38" s="316" t="s">
        <v>520</v>
      </c>
      <c r="AI38" s="316" t="s">
        <v>520</v>
      </c>
      <c r="AJ38" s="316" t="s">
        <v>521</v>
      </c>
      <c r="AK38" s="316" t="s">
        <v>522</v>
      </c>
      <c r="AL38" s="323"/>
      <c r="AM38" s="323"/>
      <c r="AN38" s="323"/>
      <c r="AO38" s="323"/>
      <c r="AP38" s="316" t="s">
        <v>523</v>
      </c>
      <c r="AQ38" s="316" t="s">
        <v>524</v>
      </c>
      <c r="AR38" s="316" t="s">
        <v>523</v>
      </c>
      <c r="AS38" s="316" t="s">
        <v>524</v>
      </c>
      <c r="AT38" s="316" t="s">
        <v>525</v>
      </c>
      <c r="AU38" s="325"/>
      <c r="AV38" s="325" t="s">
        <v>677</v>
      </c>
      <c r="AW38" s="341">
        <v>295.65699999999998</v>
      </c>
      <c r="AX38" s="186">
        <v>295.65699999999998</v>
      </c>
    </row>
    <row r="39" spans="1:50" s="185" customFormat="1" ht="15.75" x14ac:dyDescent="0.25">
      <c r="A39" s="328"/>
      <c r="B39" s="328"/>
      <c r="C39" s="328"/>
      <c r="D39" s="328"/>
      <c r="E39" s="323"/>
      <c r="F39" s="323"/>
      <c r="G39" s="323"/>
      <c r="H39" s="323"/>
      <c r="I39" s="323"/>
      <c r="J39" s="323"/>
      <c r="K39" s="323"/>
      <c r="L39" s="323"/>
      <c r="M39" s="328"/>
      <c r="N39" s="308"/>
      <c r="O39" s="328"/>
      <c r="P39" s="328"/>
      <c r="Q39" s="328"/>
      <c r="R39" s="328"/>
      <c r="S39" s="328"/>
      <c r="T39" s="328"/>
      <c r="U39" s="328"/>
      <c r="V39" s="328"/>
      <c r="W39" s="316" t="s">
        <v>526</v>
      </c>
      <c r="X39" s="319">
        <v>250988</v>
      </c>
      <c r="Y39" s="328"/>
      <c r="Z39" s="328"/>
      <c r="AA39" s="319">
        <v>250988</v>
      </c>
      <c r="AB39" s="328"/>
      <c r="AC39" s="328"/>
      <c r="AD39" s="328"/>
      <c r="AE39" s="328"/>
      <c r="AF39" s="328"/>
      <c r="AG39" s="328"/>
      <c r="AH39" s="328"/>
      <c r="AI39" s="328"/>
      <c r="AJ39" s="328"/>
      <c r="AK39" s="328"/>
      <c r="AL39" s="328"/>
      <c r="AM39" s="328"/>
      <c r="AN39" s="328"/>
      <c r="AO39" s="328"/>
      <c r="AP39" s="328"/>
      <c r="AQ39" s="328"/>
      <c r="AR39" s="328"/>
      <c r="AS39" s="328"/>
      <c r="AT39" s="328"/>
      <c r="AU39" s="328"/>
      <c r="AV39" s="308"/>
    </row>
    <row r="40" spans="1:50" s="186" customFormat="1" ht="51" x14ac:dyDescent="0.25">
      <c r="A40" s="302" t="s">
        <v>596</v>
      </c>
      <c r="B40" s="316" t="s">
        <v>766</v>
      </c>
      <c r="C40" s="316" t="s">
        <v>460</v>
      </c>
      <c r="D40" s="317" t="s">
        <v>541</v>
      </c>
      <c r="E40" s="302" t="s">
        <v>312</v>
      </c>
      <c r="F40" s="302" t="s">
        <v>312</v>
      </c>
      <c r="G40" s="302" t="s">
        <v>312</v>
      </c>
      <c r="H40" s="302" t="s">
        <v>312</v>
      </c>
      <c r="I40" s="302" t="s">
        <v>312</v>
      </c>
      <c r="J40" s="302" t="s">
        <v>312</v>
      </c>
      <c r="K40" s="302" t="s">
        <v>312</v>
      </c>
      <c r="L40" s="302" t="s">
        <v>312</v>
      </c>
      <c r="M40" s="316" t="s">
        <v>675</v>
      </c>
      <c r="N40" s="318" t="s">
        <v>542</v>
      </c>
      <c r="O40" s="316" t="s">
        <v>766</v>
      </c>
      <c r="P40" s="319">
        <v>19577</v>
      </c>
      <c r="Q40" s="316" t="s">
        <v>465</v>
      </c>
      <c r="R40" s="319">
        <v>19577</v>
      </c>
      <c r="S40" s="316" t="s">
        <v>466</v>
      </c>
      <c r="T40" s="316" t="s">
        <v>528</v>
      </c>
      <c r="U40" s="316">
        <v>1</v>
      </c>
      <c r="V40" s="316">
        <v>1</v>
      </c>
      <c r="W40" s="316" t="s">
        <v>543</v>
      </c>
      <c r="X40" s="320">
        <v>19577</v>
      </c>
      <c r="Y40" s="320"/>
      <c r="Z40" s="323"/>
      <c r="AA40" s="319"/>
      <c r="AB40" s="319">
        <v>19577</v>
      </c>
      <c r="AC40" s="316" t="s">
        <v>543</v>
      </c>
      <c r="AD40" s="319">
        <v>19577</v>
      </c>
      <c r="AE40" s="319">
        <v>0</v>
      </c>
      <c r="AF40" s="324"/>
      <c r="AG40" s="316"/>
      <c r="AH40" s="323"/>
      <c r="AI40" s="323"/>
      <c r="AJ40" s="323"/>
      <c r="AK40" s="323"/>
      <c r="AL40" s="316" t="s">
        <v>533</v>
      </c>
      <c r="AM40" s="316" t="s">
        <v>534</v>
      </c>
      <c r="AN40" s="316" t="s">
        <v>544</v>
      </c>
      <c r="AO40" s="317" t="s">
        <v>545</v>
      </c>
      <c r="AP40" s="316" t="s">
        <v>546</v>
      </c>
      <c r="AQ40" s="316" t="s">
        <v>520</v>
      </c>
      <c r="AR40" s="316" t="s">
        <v>546</v>
      </c>
      <c r="AS40" s="316" t="s">
        <v>547</v>
      </c>
      <c r="AT40" s="316" t="s">
        <v>548</v>
      </c>
      <c r="AU40" s="316"/>
      <c r="AV40" s="316" t="s">
        <v>679</v>
      </c>
      <c r="AW40" s="186">
        <v>0.93899999999999995</v>
      </c>
      <c r="AX40" s="186">
        <v>0.93899999999999995</v>
      </c>
    </row>
    <row r="41" spans="1:50" s="185" customFormat="1" ht="38.25" x14ac:dyDescent="0.25">
      <c r="A41" s="308" t="s">
        <v>597</v>
      </c>
      <c r="B41" s="316" t="s">
        <v>766</v>
      </c>
      <c r="C41" s="193" t="s">
        <v>460</v>
      </c>
      <c r="D41" s="317" t="s">
        <v>598</v>
      </c>
      <c r="E41" s="302" t="s">
        <v>312</v>
      </c>
      <c r="F41" s="302" t="s">
        <v>312</v>
      </c>
      <c r="G41" s="302" t="s">
        <v>312</v>
      </c>
      <c r="H41" s="302" t="s">
        <v>312</v>
      </c>
      <c r="I41" s="302" t="s">
        <v>312</v>
      </c>
      <c r="J41" s="302" t="s">
        <v>312</v>
      </c>
      <c r="K41" s="302" t="s">
        <v>703</v>
      </c>
      <c r="L41" s="302" t="s">
        <v>312</v>
      </c>
      <c r="M41" s="316" t="s">
        <v>675</v>
      </c>
      <c r="N41" s="329" t="s">
        <v>527</v>
      </c>
      <c r="O41" s="316" t="s">
        <v>766</v>
      </c>
      <c r="P41" s="330">
        <v>825.15200000000004</v>
      </c>
      <c r="Q41" s="329" t="s">
        <v>529</v>
      </c>
      <c r="R41" s="308">
        <v>578</v>
      </c>
      <c r="S41" s="308" t="s">
        <v>528</v>
      </c>
      <c r="T41" s="308" t="s">
        <v>528</v>
      </c>
      <c r="U41" s="308">
        <v>1</v>
      </c>
      <c r="V41" s="308">
        <v>1</v>
      </c>
      <c r="W41" s="316" t="s">
        <v>530</v>
      </c>
      <c r="X41" s="308">
        <v>578</v>
      </c>
      <c r="Y41" s="308"/>
      <c r="Z41" s="308"/>
      <c r="AA41" s="319"/>
      <c r="AB41" s="308">
        <v>578</v>
      </c>
      <c r="AC41" s="329" t="s">
        <v>530</v>
      </c>
      <c r="AD41" s="331">
        <v>682</v>
      </c>
      <c r="AE41" s="331">
        <v>682</v>
      </c>
      <c r="AF41" s="308"/>
      <c r="AG41" s="332"/>
      <c r="AH41" s="333"/>
      <c r="AI41" s="333"/>
      <c r="AJ41" s="334"/>
      <c r="AK41" s="333"/>
      <c r="AL41" s="316" t="s">
        <v>574</v>
      </c>
      <c r="AM41" s="316" t="s">
        <v>534</v>
      </c>
      <c r="AN41" s="316" t="s">
        <v>575</v>
      </c>
      <c r="AO41" s="317" t="s">
        <v>576</v>
      </c>
      <c r="AP41" s="335">
        <v>42835</v>
      </c>
      <c r="AQ41" s="335">
        <v>42835</v>
      </c>
      <c r="AR41" s="335">
        <v>42835</v>
      </c>
      <c r="AS41" s="335">
        <v>42835</v>
      </c>
      <c r="AT41" s="333">
        <v>43098</v>
      </c>
      <c r="AU41" s="327"/>
      <c r="AV41" s="329" t="s">
        <v>680</v>
      </c>
      <c r="AW41" s="185">
        <v>0.68200000000000005</v>
      </c>
      <c r="AX41" s="185">
        <v>0.68200000000000005</v>
      </c>
    </row>
    <row r="42" spans="1:50" ht="51" x14ac:dyDescent="0.25">
      <c r="A42" s="302">
        <v>2</v>
      </c>
      <c r="B42" s="316" t="s">
        <v>766</v>
      </c>
      <c r="C42" s="193" t="s">
        <v>460</v>
      </c>
      <c r="D42" s="317" t="s">
        <v>598</v>
      </c>
      <c r="E42" s="302" t="s">
        <v>312</v>
      </c>
      <c r="F42" s="302" t="s">
        <v>312</v>
      </c>
      <c r="G42" s="302" t="s">
        <v>312</v>
      </c>
      <c r="H42" s="302" t="s">
        <v>312</v>
      </c>
      <c r="I42" s="302" t="s">
        <v>312</v>
      </c>
      <c r="J42" s="302" t="s">
        <v>312</v>
      </c>
      <c r="K42" s="302" t="s">
        <v>312</v>
      </c>
      <c r="L42" s="302" t="s">
        <v>312</v>
      </c>
      <c r="M42" s="316" t="s">
        <v>675</v>
      </c>
      <c r="N42" s="301" t="s">
        <v>599</v>
      </c>
      <c r="O42" s="316" t="s">
        <v>766</v>
      </c>
      <c r="P42" s="337">
        <v>363</v>
      </c>
      <c r="Q42" s="316" t="s">
        <v>465</v>
      </c>
      <c r="R42" s="337">
        <v>363</v>
      </c>
      <c r="S42" s="338" t="s">
        <v>579</v>
      </c>
      <c r="T42" s="338" t="s">
        <v>579</v>
      </c>
      <c r="U42" s="339">
        <v>1</v>
      </c>
      <c r="V42" s="339">
        <v>1</v>
      </c>
      <c r="W42" s="338" t="s">
        <v>600</v>
      </c>
      <c r="X42" s="337">
        <v>363</v>
      </c>
      <c r="Y42" s="328"/>
      <c r="Z42" s="328"/>
      <c r="AA42" s="328"/>
      <c r="AB42" s="339">
        <v>363</v>
      </c>
      <c r="AC42" s="338" t="s">
        <v>600</v>
      </c>
      <c r="AD42" s="339">
        <v>429</v>
      </c>
      <c r="AE42" s="339">
        <v>429</v>
      </c>
      <c r="AF42" s="328"/>
      <c r="AG42" s="328"/>
      <c r="AH42" s="336" t="s">
        <v>601</v>
      </c>
      <c r="AI42" s="336" t="s">
        <v>601</v>
      </c>
      <c r="AJ42" s="336" t="s">
        <v>602</v>
      </c>
      <c r="AK42" s="310" t="s">
        <v>603</v>
      </c>
      <c r="AL42" s="328"/>
      <c r="AM42" s="328"/>
      <c r="AN42" s="328"/>
      <c r="AO42" s="328"/>
      <c r="AP42" s="310" t="s">
        <v>604</v>
      </c>
      <c r="AQ42" s="310" t="s">
        <v>604</v>
      </c>
      <c r="AR42" s="310" t="s">
        <v>604</v>
      </c>
      <c r="AS42" s="310" t="s">
        <v>604</v>
      </c>
      <c r="AT42" s="313">
        <v>43079</v>
      </c>
      <c r="AU42" s="328"/>
      <c r="AV42" s="308" t="s">
        <v>704</v>
      </c>
      <c r="AW42" s="19">
        <v>0.42899999999999999</v>
      </c>
      <c r="AX42" s="19">
        <v>0.42899999999999999</v>
      </c>
    </row>
    <row r="43" spans="1:50" s="381" customFormat="1" ht="89.25" x14ac:dyDescent="0.2">
      <c r="A43" s="374">
        <v>3</v>
      </c>
      <c r="B43" s="375" t="s">
        <v>765</v>
      </c>
      <c r="C43" s="193" t="s">
        <v>460</v>
      </c>
      <c r="D43" s="317" t="s">
        <v>598</v>
      </c>
      <c r="E43" s="302" t="s">
        <v>312</v>
      </c>
      <c r="F43" s="302" t="s">
        <v>312</v>
      </c>
      <c r="G43" s="302" t="s">
        <v>312</v>
      </c>
      <c r="H43" s="302" t="s">
        <v>312</v>
      </c>
      <c r="I43" s="302" t="s">
        <v>312</v>
      </c>
      <c r="J43" s="302" t="s">
        <v>312</v>
      </c>
      <c r="K43" s="302" t="s">
        <v>703</v>
      </c>
      <c r="L43" s="302" t="s">
        <v>312</v>
      </c>
      <c r="M43" s="376" t="s">
        <v>514</v>
      </c>
      <c r="N43" s="375" t="s">
        <v>705</v>
      </c>
      <c r="O43" s="375" t="s">
        <v>765</v>
      </c>
      <c r="P43" s="377" t="s">
        <v>706</v>
      </c>
      <c r="Q43" s="377" t="s">
        <v>516</v>
      </c>
      <c r="R43" s="377" t="s">
        <v>707</v>
      </c>
      <c r="S43" s="377" t="s">
        <v>708</v>
      </c>
      <c r="T43" s="377" t="s">
        <v>708</v>
      </c>
      <c r="U43" s="378">
        <v>1</v>
      </c>
      <c r="V43" s="378">
        <v>1</v>
      </c>
      <c r="W43" s="377" t="s">
        <v>709</v>
      </c>
      <c r="X43" s="378">
        <v>15453</v>
      </c>
      <c r="Y43" s="377" t="s">
        <v>710</v>
      </c>
      <c r="Z43" s="377" t="s">
        <v>711</v>
      </c>
      <c r="AA43" s="378" t="s">
        <v>312</v>
      </c>
      <c r="AB43" s="378">
        <v>15453</v>
      </c>
      <c r="AC43" s="377" t="s">
        <v>709</v>
      </c>
      <c r="AD43" s="379">
        <v>18543</v>
      </c>
      <c r="AE43" s="379">
        <v>18543</v>
      </c>
      <c r="AF43" s="377" t="s">
        <v>712</v>
      </c>
      <c r="AG43" s="377" t="s">
        <v>712</v>
      </c>
      <c r="AH43" s="377" t="s">
        <v>712</v>
      </c>
      <c r="AI43" s="377" t="s">
        <v>712</v>
      </c>
      <c r="AJ43" s="377" t="s">
        <v>712</v>
      </c>
      <c r="AK43" s="377" t="s">
        <v>712</v>
      </c>
      <c r="AL43" s="377" t="s">
        <v>713</v>
      </c>
      <c r="AM43" s="377" t="s">
        <v>713</v>
      </c>
      <c r="AN43" s="377" t="s">
        <v>713</v>
      </c>
      <c r="AO43" s="377" t="s">
        <v>713</v>
      </c>
      <c r="AP43" s="377" t="s">
        <v>710</v>
      </c>
      <c r="AQ43" s="380">
        <v>44280</v>
      </c>
      <c r="AR43" s="377" t="s">
        <v>706</v>
      </c>
      <c r="AS43" s="380">
        <v>44280</v>
      </c>
      <c r="AT43" s="380">
        <v>44469</v>
      </c>
      <c r="AU43" s="376"/>
      <c r="AV43" s="375" t="s">
        <v>714</v>
      </c>
      <c r="AW43" s="381">
        <v>4.8609999999999998</v>
      </c>
      <c r="AX43" s="381">
        <v>4.8609999999999998</v>
      </c>
    </row>
  </sheetData>
  <autoFilter ref="A25:AX43"/>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7"/>
  <sheetViews>
    <sheetView view="pageBreakPreview" topLeftCell="A20" zoomScale="90" zoomScaleNormal="90" zoomScaleSheetLayoutView="90" workbookViewId="0">
      <selection activeCell="B41" sqref="B41"/>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54" t="s">
        <v>69</v>
      </c>
    </row>
    <row r="2" spans="1:8" ht="18.75" x14ac:dyDescent="0.3">
      <c r="B2" s="355" t="s">
        <v>10</v>
      </c>
    </row>
    <row r="3" spans="1:8" ht="18.75" x14ac:dyDescent="0.3">
      <c r="B3" s="355" t="s">
        <v>616</v>
      </c>
    </row>
    <row r="4" spans="1:8" x14ac:dyDescent="0.25">
      <c r="B4" s="43"/>
    </row>
    <row r="5" spans="1:8" ht="18.75" x14ac:dyDescent="0.3">
      <c r="A5" s="533" t="s">
        <v>759</v>
      </c>
      <c r="B5" s="533"/>
      <c r="C5" s="68"/>
      <c r="D5" s="68"/>
      <c r="E5" s="68"/>
      <c r="F5" s="68"/>
      <c r="G5" s="68"/>
      <c r="H5" s="68"/>
    </row>
    <row r="6" spans="1:8" ht="18.75" x14ac:dyDescent="0.3">
      <c r="A6" s="366"/>
      <c r="B6" s="366"/>
      <c r="C6" s="366"/>
      <c r="D6" s="366"/>
      <c r="E6" s="366"/>
      <c r="F6" s="366"/>
      <c r="G6" s="366"/>
      <c r="H6" s="366"/>
    </row>
    <row r="7" spans="1:8" ht="18.75" x14ac:dyDescent="0.25">
      <c r="A7" s="534" t="s">
        <v>9</v>
      </c>
      <c r="B7" s="534"/>
      <c r="C7" s="356"/>
      <c r="D7" s="356"/>
      <c r="E7" s="356"/>
      <c r="F7" s="356"/>
      <c r="G7" s="356"/>
      <c r="H7" s="356"/>
    </row>
    <row r="8" spans="1:8" ht="18.75" x14ac:dyDescent="0.25">
      <c r="A8" s="356"/>
      <c r="B8" s="356"/>
      <c r="C8" s="356"/>
      <c r="D8" s="356"/>
      <c r="E8" s="356"/>
      <c r="F8" s="356"/>
      <c r="G8" s="356"/>
      <c r="H8" s="356"/>
    </row>
    <row r="9" spans="1:8" x14ac:dyDescent="0.25">
      <c r="A9" s="526" t="s">
        <v>625</v>
      </c>
      <c r="B9" s="526"/>
      <c r="C9" s="357"/>
      <c r="D9" s="357"/>
      <c r="E9" s="357"/>
      <c r="F9" s="357"/>
      <c r="G9" s="357"/>
      <c r="H9" s="357"/>
    </row>
    <row r="10" spans="1:8" x14ac:dyDescent="0.25">
      <c r="A10" s="527" t="s">
        <v>8</v>
      </c>
      <c r="B10" s="527"/>
      <c r="C10" s="358"/>
      <c r="D10" s="358"/>
      <c r="E10" s="358"/>
      <c r="F10" s="358"/>
      <c r="G10" s="358"/>
      <c r="H10" s="358"/>
    </row>
    <row r="11" spans="1:8" ht="18.75" x14ac:dyDescent="0.25">
      <c r="A11" s="356"/>
      <c r="B11" s="356"/>
      <c r="C11" s="356"/>
      <c r="D11" s="356"/>
      <c r="E11" s="356"/>
      <c r="F11" s="356"/>
      <c r="G11" s="356"/>
      <c r="H11" s="356"/>
    </row>
    <row r="12" spans="1:8" ht="30.75" customHeight="1" x14ac:dyDescent="0.25">
      <c r="A12" s="526" t="s">
        <v>585</v>
      </c>
      <c r="B12" s="526"/>
      <c r="C12" s="357"/>
      <c r="D12" s="357"/>
      <c r="E12" s="357"/>
      <c r="F12" s="357"/>
      <c r="G12" s="357"/>
      <c r="H12" s="357"/>
    </row>
    <row r="13" spans="1:8" x14ac:dyDescent="0.25">
      <c r="A13" s="527" t="s">
        <v>7</v>
      </c>
      <c r="B13" s="527"/>
      <c r="C13" s="358"/>
      <c r="D13" s="358"/>
      <c r="E13" s="358"/>
      <c r="F13" s="358"/>
      <c r="G13" s="358"/>
      <c r="H13" s="358"/>
    </row>
    <row r="14" spans="1:8" ht="18.75" x14ac:dyDescent="0.25">
      <c r="A14" s="130"/>
      <c r="B14" s="130"/>
      <c r="C14" s="130"/>
      <c r="D14" s="130"/>
      <c r="E14" s="130"/>
      <c r="F14" s="130"/>
      <c r="G14" s="130"/>
      <c r="H14" s="130"/>
    </row>
    <row r="15" spans="1:8" x14ac:dyDescent="0.25">
      <c r="A15" s="526" t="s">
        <v>606</v>
      </c>
      <c r="B15" s="526"/>
      <c r="C15" s="357"/>
      <c r="D15" s="357"/>
      <c r="E15" s="357"/>
      <c r="F15" s="357"/>
      <c r="G15" s="357"/>
      <c r="H15" s="357"/>
    </row>
    <row r="16" spans="1:8" x14ac:dyDescent="0.25">
      <c r="A16" s="527" t="s">
        <v>6</v>
      </c>
      <c r="B16" s="527"/>
      <c r="C16" s="358"/>
      <c r="D16" s="358"/>
      <c r="E16" s="358"/>
      <c r="F16" s="358"/>
      <c r="G16" s="358"/>
      <c r="H16" s="358"/>
    </row>
    <row r="17" spans="1:15" x14ac:dyDescent="0.25">
      <c r="B17" s="95"/>
    </row>
    <row r="18" spans="1:15" ht="33.75" customHeight="1" x14ac:dyDescent="0.25">
      <c r="A18" s="528" t="s">
        <v>412</v>
      </c>
      <c r="B18" s="529"/>
    </row>
    <row r="19" spans="1:15" x14ac:dyDescent="0.25">
      <c r="B19" s="43"/>
    </row>
    <row r="20" spans="1:15" ht="16.5" thickBot="1" x14ac:dyDescent="0.3">
      <c r="B20" s="96"/>
    </row>
    <row r="21" spans="1:15" ht="16.5" thickBot="1" x14ac:dyDescent="0.3">
      <c r="A21" s="343" t="s">
        <v>319</v>
      </c>
      <c r="B21" s="344" t="s">
        <v>624</v>
      </c>
    </row>
    <row r="22" spans="1:15" ht="16.5" thickBot="1" x14ac:dyDescent="0.3">
      <c r="A22" s="343" t="s">
        <v>320</v>
      </c>
      <c r="B22" s="344" t="s">
        <v>433</v>
      </c>
    </row>
    <row r="23" spans="1:15" ht="16.5" thickBot="1" x14ac:dyDescent="0.3">
      <c r="A23" s="343" t="s">
        <v>287</v>
      </c>
      <c r="B23" s="353" t="s">
        <v>691</v>
      </c>
    </row>
    <row r="24" spans="1:15" ht="16.5" thickBot="1" x14ac:dyDescent="0.3">
      <c r="A24" s="343" t="s">
        <v>321</v>
      </c>
      <c r="B24" s="345" t="s">
        <v>617</v>
      </c>
    </row>
    <row r="25" spans="1:15" ht="16.5" thickBot="1" x14ac:dyDescent="0.3">
      <c r="A25" s="97" t="s">
        <v>322</v>
      </c>
      <c r="B25" s="344">
        <v>2018</v>
      </c>
    </row>
    <row r="26" spans="1:15" ht="16.5" thickBot="1" x14ac:dyDescent="0.3">
      <c r="A26" s="98" t="s">
        <v>323</v>
      </c>
      <c r="B26" s="344" t="str">
        <f>'3.3 паспорт описание'!C30</f>
        <v>З</v>
      </c>
    </row>
    <row r="27" spans="1:15" ht="29.25" thickBot="1" x14ac:dyDescent="0.3">
      <c r="A27" s="104" t="s">
        <v>582</v>
      </c>
      <c r="B27" s="346">
        <v>361.19407000000001</v>
      </c>
    </row>
    <row r="28" spans="1:15" ht="16.5" thickBot="1" x14ac:dyDescent="0.3">
      <c r="A28" s="100" t="s">
        <v>324</v>
      </c>
      <c r="B28" s="347" t="s">
        <v>690</v>
      </c>
    </row>
    <row r="29" spans="1:15" ht="29.25" thickBot="1" x14ac:dyDescent="0.3">
      <c r="A29" s="105" t="s">
        <v>325</v>
      </c>
      <c r="B29" s="346">
        <v>317.83233611999998</v>
      </c>
      <c r="C29" s="359"/>
      <c r="D29" s="342"/>
      <c r="E29" s="342"/>
      <c r="F29" s="342"/>
      <c r="G29" s="342"/>
      <c r="H29" s="342"/>
      <c r="I29" s="342"/>
      <c r="J29" s="342"/>
      <c r="K29" s="342"/>
      <c r="L29" s="342"/>
      <c r="M29" s="342"/>
      <c r="N29" s="342"/>
      <c r="O29" s="342"/>
    </row>
    <row r="30" spans="1:15" ht="29.25" thickBot="1" x14ac:dyDescent="0.3">
      <c r="A30" s="105" t="s">
        <v>326</v>
      </c>
      <c r="B30" s="346">
        <v>317.83233611999998</v>
      </c>
    </row>
    <row r="31" spans="1:15" ht="16.5" thickBot="1" x14ac:dyDescent="0.3">
      <c r="A31" s="100" t="s">
        <v>327</v>
      </c>
      <c r="B31" s="346"/>
    </row>
    <row r="32" spans="1:15" ht="29.25" thickBot="1" x14ac:dyDescent="0.3">
      <c r="A32" s="105" t="s">
        <v>328</v>
      </c>
      <c r="B32" s="346">
        <v>309.31233612</v>
      </c>
    </row>
    <row r="33" spans="1:2" ht="30" x14ac:dyDescent="0.25">
      <c r="A33" s="367" t="s">
        <v>681</v>
      </c>
      <c r="B33" s="368">
        <v>8.7940000000000005</v>
      </c>
    </row>
    <row r="34" spans="1:2" x14ac:dyDescent="0.25">
      <c r="A34" s="369" t="s">
        <v>329</v>
      </c>
      <c r="B34" s="370">
        <v>2.4300000000000002</v>
      </c>
    </row>
    <row r="35" spans="1:2" x14ac:dyDescent="0.25">
      <c r="A35" s="369" t="s">
        <v>330</v>
      </c>
      <c r="B35" s="371">
        <v>8.7940000000000005</v>
      </c>
    </row>
    <row r="36" spans="1:2" x14ac:dyDescent="0.25">
      <c r="A36" s="369" t="s">
        <v>331</v>
      </c>
      <c r="B36" s="371">
        <v>7.4530000000000003</v>
      </c>
    </row>
    <row r="37" spans="1:2" ht="30" x14ac:dyDescent="0.25">
      <c r="A37" s="367" t="s">
        <v>682</v>
      </c>
      <c r="B37" s="368">
        <v>295.65733612000002</v>
      </c>
    </row>
    <row r="38" spans="1:2" x14ac:dyDescent="0.25">
      <c r="A38" s="369" t="s">
        <v>329</v>
      </c>
      <c r="B38" s="370">
        <v>81.86</v>
      </c>
    </row>
    <row r="39" spans="1:2" x14ac:dyDescent="0.25">
      <c r="A39" s="369" t="s">
        <v>330</v>
      </c>
      <c r="B39" s="371">
        <v>290.92899999999997</v>
      </c>
    </row>
    <row r="40" spans="1:2" x14ac:dyDescent="0.25">
      <c r="A40" s="369" t="s">
        <v>331</v>
      </c>
      <c r="B40" s="371">
        <v>246.506</v>
      </c>
    </row>
    <row r="41" spans="1:2" ht="30" x14ac:dyDescent="0.25">
      <c r="A41" s="367" t="s">
        <v>701</v>
      </c>
      <c r="B41" s="368">
        <v>4.8609999999999998</v>
      </c>
    </row>
    <row r="42" spans="1:2" x14ac:dyDescent="0.25">
      <c r="A42" s="369" t="s">
        <v>329</v>
      </c>
      <c r="B42" s="370">
        <v>1.35</v>
      </c>
    </row>
    <row r="43" spans="1:2" x14ac:dyDescent="0.25">
      <c r="A43" s="369" t="s">
        <v>330</v>
      </c>
      <c r="B43" s="371">
        <v>0</v>
      </c>
    </row>
    <row r="44" spans="1:2" ht="16.5" thickBot="1" x14ac:dyDescent="0.3">
      <c r="A44" s="369" t="s">
        <v>331</v>
      </c>
      <c r="B44" s="371">
        <v>0</v>
      </c>
    </row>
    <row r="45" spans="1:2" ht="29.25" thickBot="1" x14ac:dyDescent="0.3">
      <c r="A45" s="105" t="s">
        <v>332</v>
      </c>
      <c r="B45" s="346">
        <f>B46+B50+B54+B58+B62+B66+B70</f>
        <v>8.52</v>
      </c>
    </row>
    <row r="46" spans="1:2" ht="45" x14ac:dyDescent="0.25">
      <c r="A46" s="367" t="s">
        <v>683</v>
      </c>
      <c r="B46" s="368">
        <v>0.16700000000000001</v>
      </c>
    </row>
    <row r="47" spans="1:2" x14ac:dyDescent="0.25">
      <c r="A47" s="369" t="s">
        <v>329</v>
      </c>
      <c r="B47" s="370">
        <v>0.05</v>
      </c>
    </row>
    <row r="48" spans="1:2" x14ac:dyDescent="0.25">
      <c r="A48" s="369" t="s">
        <v>330</v>
      </c>
      <c r="B48" s="371">
        <v>0.16700000000000001</v>
      </c>
    </row>
    <row r="49" spans="1:2" x14ac:dyDescent="0.25">
      <c r="A49" s="369" t="s">
        <v>331</v>
      </c>
      <c r="B49" s="371">
        <v>0.16700000000000001</v>
      </c>
    </row>
    <row r="50" spans="1:2" ht="45" x14ac:dyDescent="0.25">
      <c r="A50" s="367" t="s">
        <v>684</v>
      </c>
      <c r="B50" s="368">
        <v>0.93899999999999995</v>
      </c>
    </row>
    <row r="51" spans="1:2" x14ac:dyDescent="0.25">
      <c r="A51" s="369" t="s">
        <v>329</v>
      </c>
      <c r="B51" s="370">
        <v>0.26</v>
      </c>
    </row>
    <row r="52" spans="1:2" x14ac:dyDescent="0.25">
      <c r="A52" s="369" t="s">
        <v>330</v>
      </c>
      <c r="B52" s="371">
        <v>0.93899999999999995</v>
      </c>
    </row>
    <row r="53" spans="1:2" x14ac:dyDescent="0.25">
      <c r="A53" s="369" t="s">
        <v>331</v>
      </c>
      <c r="B53" s="371">
        <v>0.93899999999999995</v>
      </c>
    </row>
    <row r="54" spans="1:2" ht="30" x14ac:dyDescent="0.25">
      <c r="A54" s="367" t="s">
        <v>685</v>
      </c>
      <c r="B54" s="368">
        <v>0.69</v>
      </c>
    </row>
    <row r="55" spans="1:2" x14ac:dyDescent="0.25">
      <c r="A55" s="369" t="s">
        <v>329</v>
      </c>
      <c r="B55" s="370">
        <v>0.19</v>
      </c>
    </row>
    <row r="56" spans="1:2" x14ac:dyDescent="0.25">
      <c r="A56" s="369" t="s">
        <v>330</v>
      </c>
      <c r="B56" s="371">
        <v>0.69</v>
      </c>
    </row>
    <row r="57" spans="1:2" x14ac:dyDescent="0.25">
      <c r="A57" s="369" t="s">
        <v>331</v>
      </c>
      <c r="B57" s="371">
        <v>0.58499999999999996</v>
      </c>
    </row>
    <row r="58" spans="1:2" ht="30" x14ac:dyDescent="0.25">
      <c r="A58" s="367" t="s">
        <v>686</v>
      </c>
      <c r="B58" s="368">
        <v>0.30299999999999999</v>
      </c>
    </row>
    <row r="59" spans="1:2" x14ac:dyDescent="0.25">
      <c r="A59" s="369" t="s">
        <v>329</v>
      </c>
      <c r="B59" s="370">
        <v>0.08</v>
      </c>
    </row>
    <row r="60" spans="1:2" x14ac:dyDescent="0.25">
      <c r="A60" s="369" t="s">
        <v>330</v>
      </c>
      <c r="B60" s="371">
        <v>0.30299999999999999</v>
      </c>
    </row>
    <row r="61" spans="1:2" x14ac:dyDescent="0.25">
      <c r="A61" s="369" t="s">
        <v>331</v>
      </c>
      <c r="B61" s="371">
        <v>0.25700000000000001</v>
      </c>
    </row>
    <row r="62" spans="1:2" ht="30" x14ac:dyDescent="0.25">
      <c r="A62" s="367" t="s">
        <v>687</v>
      </c>
      <c r="B62" s="368">
        <v>5.31</v>
      </c>
    </row>
    <row r="63" spans="1:2" x14ac:dyDescent="0.25">
      <c r="A63" s="369" t="s">
        <v>329</v>
      </c>
      <c r="B63" s="370">
        <v>1.47</v>
      </c>
    </row>
    <row r="64" spans="1:2" x14ac:dyDescent="0.25">
      <c r="A64" s="369" t="s">
        <v>330</v>
      </c>
      <c r="B64" s="371">
        <v>5.31</v>
      </c>
    </row>
    <row r="65" spans="1:2" x14ac:dyDescent="0.25">
      <c r="A65" s="369" t="s">
        <v>331</v>
      </c>
      <c r="B65" s="371">
        <v>4.5</v>
      </c>
    </row>
    <row r="66" spans="1:2" ht="30" x14ac:dyDescent="0.25">
      <c r="A66" s="367" t="s">
        <v>688</v>
      </c>
      <c r="B66" s="368">
        <v>0.68200000000000005</v>
      </c>
    </row>
    <row r="67" spans="1:2" x14ac:dyDescent="0.25">
      <c r="A67" s="369" t="s">
        <v>329</v>
      </c>
      <c r="B67" s="370">
        <v>0.19</v>
      </c>
    </row>
    <row r="68" spans="1:2" x14ac:dyDescent="0.25">
      <c r="A68" s="369" t="s">
        <v>330</v>
      </c>
      <c r="B68" s="371">
        <v>0.68200000000000005</v>
      </c>
    </row>
    <row r="69" spans="1:2" x14ac:dyDescent="0.25">
      <c r="A69" s="369" t="s">
        <v>331</v>
      </c>
      <c r="B69" s="371">
        <v>0.57799999999999996</v>
      </c>
    </row>
    <row r="70" spans="1:2" ht="30" x14ac:dyDescent="0.25">
      <c r="A70" s="367" t="s">
        <v>689</v>
      </c>
      <c r="B70" s="368">
        <v>0.42899999999999999</v>
      </c>
    </row>
    <row r="71" spans="1:2" x14ac:dyDescent="0.25">
      <c r="A71" s="369" t="s">
        <v>329</v>
      </c>
      <c r="B71" s="370">
        <v>0.12</v>
      </c>
    </row>
    <row r="72" spans="1:2" x14ac:dyDescent="0.25">
      <c r="A72" s="369" t="s">
        <v>330</v>
      </c>
      <c r="B72" s="371">
        <v>0.42899999999999999</v>
      </c>
    </row>
    <row r="73" spans="1:2" ht="16.5" thickBot="1" x14ac:dyDescent="0.3">
      <c r="A73" s="369" t="s">
        <v>331</v>
      </c>
      <c r="B73" s="371">
        <v>0.36299999999999999</v>
      </c>
    </row>
    <row r="74" spans="1:2" ht="16.5" thickBot="1" x14ac:dyDescent="0.3">
      <c r="A74" s="97" t="s">
        <v>333</v>
      </c>
      <c r="B74" s="372">
        <v>87.18</v>
      </c>
    </row>
    <row r="75" spans="1:2" ht="16.5" thickBot="1" x14ac:dyDescent="0.3">
      <c r="A75" s="97" t="s">
        <v>334</v>
      </c>
      <c r="B75" s="373">
        <v>314.875</v>
      </c>
    </row>
    <row r="76" spans="1:2" ht="16.5" thickBot="1" x14ac:dyDescent="0.3">
      <c r="A76" s="97" t="s">
        <v>335</v>
      </c>
      <c r="B76" s="372">
        <v>90.39</v>
      </c>
    </row>
    <row r="77" spans="1:2" ht="16.5" thickBot="1" x14ac:dyDescent="0.3">
      <c r="A77" s="98" t="s">
        <v>336</v>
      </c>
      <c r="B77" s="373">
        <v>272.08199999999999</v>
      </c>
    </row>
    <row r="78" spans="1:2" ht="29.25" thickBot="1" x14ac:dyDescent="0.3">
      <c r="A78" s="99" t="s">
        <v>586</v>
      </c>
      <c r="B78" s="361">
        <v>1</v>
      </c>
    </row>
    <row r="79" spans="1:2" ht="16.5" thickBot="1" x14ac:dyDescent="0.3">
      <c r="A79" s="101" t="s">
        <v>327</v>
      </c>
      <c r="B79" s="361"/>
    </row>
    <row r="80" spans="1:2" ht="16.5" thickBot="1" x14ac:dyDescent="0.3">
      <c r="A80" s="101" t="s">
        <v>587</v>
      </c>
      <c r="B80" s="361">
        <v>1</v>
      </c>
    </row>
    <row r="81" spans="1:2" ht="16.5" thickBot="1" x14ac:dyDescent="0.3">
      <c r="A81" s="101" t="s">
        <v>588</v>
      </c>
      <c r="B81" s="360" t="s">
        <v>312</v>
      </c>
    </row>
    <row r="82" spans="1:2" ht="16.5" thickBot="1" x14ac:dyDescent="0.3">
      <c r="A82" s="101" t="s">
        <v>589</v>
      </c>
      <c r="B82" s="361">
        <v>1</v>
      </c>
    </row>
    <row r="83" spans="1:2" ht="15.75" customHeight="1" x14ac:dyDescent="0.25">
      <c r="A83" s="99" t="s">
        <v>337</v>
      </c>
      <c r="B83" s="363"/>
    </row>
    <row r="84" spans="1:2" x14ac:dyDescent="0.25">
      <c r="A84" s="102" t="s">
        <v>338</v>
      </c>
      <c r="B84" s="364" t="s">
        <v>631</v>
      </c>
    </row>
    <row r="85" spans="1:2" ht="30" x14ac:dyDescent="0.25">
      <c r="A85" s="102" t="s">
        <v>339</v>
      </c>
      <c r="B85" s="364" t="s">
        <v>613</v>
      </c>
    </row>
    <row r="86" spans="1:2" ht="60" x14ac:dyDescent="0.25">
      <c r="A86" s="102" t="s">
        <v>340</v>
      </c>
      <c r="B86" s="364" t="s">
        <v>614</v>
      </c>
    </row>
    <row r="87" spans="1:2" x14ac:dyDescent="0.25">
      <c r="A87" s="102" t="s">
        <v>341</v>
      </c>
      <c r="B87" s="364" t="s">
        <v>615</v>
      </c>
    </row>
    <row r="88" spans="1:2" ht="16.5" thickBot="1" x14ac:dyDescent="0.3">
      <c r="A88" s="103" t="s">
        <v>342</v>
      </c>
      <c r="B88" s="365"/>
    </row>
    <row r="89" spans="1:2" ht="30.75" thickBot="1" x14ac:dyDescent="0.3">
      <c r="A89" s="101" t="s">
        <v>343</v>
      </c>
      <c r="B89" s="347"/>
    </row>
    <row r="90" spans="1:2" ht="29.25" thickBot="1" x14ac:dyDescent="0.3">
      <c r="A90" s="97" t="s">
        <v>344</v>
      </c>
      <c r="B90" s="347"/>
    </row>
    <row r="91" spans="1:2" ht="16.5" thickBot="1" x14ac:dyDescent="0.3">
      <c r="A91" s="101" t="s">
        <v>327</v>
      </c>
      <c r="B91" s="348"/>
    </row>
    <row r="92" spans="1:2" ht="16.5" thickBot="1" x14ac:dyDescent="0.3">
      <c r="A92" s="101" t="s">
        <v>345</v>
      </c>
      <c r="B92" s="347"/>
    </row>
    <row r="93" spans="1:2" ht="16.5" thickBot="1" x14ac:dyDescent="0.3">
      <c r="A93" s="101" t="s">
        <v>346</v>
      </c>
      <c r="B93" s="348"/>
    </row>
    <row r="94" spans="1:2" ht="16.5" thickBot="1" x14ac:dyDescent="0.3">
      <c r="A94" s="349" t="s">
        <v>347</v>
      </c>
      <c r="B94" s="363"/>
    </row>
    <row r="95" spans="1:2" ht="16.5" thickBot="1" x14ac:dyDescent="0.3">
      <c r="A95" s="97" t="s">
        <v>348</v>
      </c>
      <c r="B95" s="363"/>
    </row>
    <row r="96" spans="1:2" ht="16.5" thickBot="1" x14ac:dyDescent="0.3">
      <c r="A96" s="102" t="s">
        <v>349</v>
      </c>
      <c r="B96" s="350"/>
    </row>
    <row r="97" spans="1:2" ht="16.5" thickBot="1" x14ac:dyDescent="0.3">
      <c r="A97" s="102" t="s">
        <v>350</v>
      </c>
      <c r="B97" s="348"/>
    </row>
    <row r="98" spans="1:2" ht="16.5" thickBot="1" x14ac:dyDescent="0.3">
      <c r="A98" s="102" t="s">
        <v>351</v>
      </c>
      <c r="B98" s="348"/>
    </row>
    <row r="99" spans="1:2" ht="30.75" thickBot="1" x14ac:dyDescent="0.3">
      <c r="A99" s="351" t="s">
        <v>352</v>
      </c>
      <c r="B99" s="348" t="s">
        <v>694</v>
      </c>
    </row>
    <row r="100" spans="1:2" ht="36" customHeight="1" x14ac:dyDescent="0.25">
      <c r="A100" s="99" t="s">
        <v>353</v>
      </c>
      <c r="B100" s="530"/>
    </row>
    <row r="101" spans="1:2" x14ac:dyDescent="0.25">
      <c r="A101" s="102" t="s">
        <v>354</v>
      </c>
      <c r="B101" s="531"/>
    </row>
    <row r="102" spans="1:2" x14ac:dyDescent="0.25">
      <c r="A102" s="102" t="s">
        <v>355</v>
      </c>
      <c r="B102" s="531"/>
    </row>
    <row r="103" spans="1:2" x14ac:dyDescent="0.25">
      <c r="A103" s="102" t="s">
        <v>356</v>
      </c>
      <c r="B103" s="531"/>
    </row>
    <row r="104" spans="1:2" x14ac:dyDescent="0.25">
      <c r="A104" s="102" t="s">
        <v>357</v>
      </c>
      <c r="B104" s="531"/>
    </row>
    <row r="105" spans="1:2" ht="16.5" thickBot="1" x14ac:dyDescent="0.3">
      <c r="A105" s="352" t="s">
        <v>358</v>
      </c>
      <c r="B105" s="532"/>
    </row>
    <row r="106" spans="1:2" x14ac:dyDescent="0.25">
      <c r="B106" s="158"/>
    </row>
    <row r="107" spans="1:2" x14ac:dyDescent="0.25">
      <c r="B107" s="158"/>
    </row>
    <row r="108" spans="1:2" x14ac:dyDescent="0.25">
      <c r="A108" s="106"/>
      <c r="B108" s="159"/>
    </row>
    <row r="109" spans="1:2" x14ac:dyDescent="0.25">
      <c r="B109" s="160"/>
    </row>
    <row r="110" spans="1:2" x14ac:dyDescent="0.25">
      <c r="B110" s="107"/>
    </row>
    <row r="111" spans="1:2" x14ac:dyDescent="0.25">
      <c r="B111" s="158"/>
    </row>
    <row r="112" spans="1:2" x14ac:dyDescent="0.25">
      <c r="B112" s="158"/>
    </row>
    <row r="113" spans="2:2" x14ac:dyDescent="0.25">
      <c r="B113" s="158"/>
    </row>
    <row r="114" spans="2:2" x14ac:dyDescent="0.25">
      <c r="B114" s="158"/>
    </row>
    <row r="115" spans="2:2" x14ac:dyDescent="0.25">
      <c r="B115" s="158"/>
    </row>
    <row r="116" spans="2:2" x14ac:dyDescent="0.25">
      <c r="B116" s="158"/>
    </row>
    <row r="117" spans="2:2" x14ac:dyDescent="0.25">
      <c r="B117" s="158"/>
    </row>
    <row r="118" spans="2:2" x14ac:dyDescent="0.25">
      <c r="B118" s="158"/>
    </row>
    <row r="119" spans="2:2" x14ac:dyDescent="0.25">
      <c r="B119" s="158"/>
    </row>
    <row r="120" spans="2:2" x14ac:dyDescent="0.25">
      <c r="B120" s="158"/>
    </row>
    <row r="121" spans="2:2" x14ac:dyDescent="0.25">
      <c r="B121" s="158"/>
    </row>
    <row r="122" spans="2:2" x14ac:dyDescent="0.25">
      <c r="B122" s="158"/>
    </row>
    <row r="123" spans="2:2" x14ac:dyDescent="0.25">
      <c r="B123" s="158"/>
    </row>
    <row r="124" spans="2:2" x14ac:dyDescent="0.25">
      <c r="B124" s="158"/>
    </row>
    <row r="125" spans="2:2" x14ac:dyDescent="0.25">
      <c r="B125" s="158"/>
    </row>
    <row r="126" spans="2:2" x14ac:dyDescent="0.25">
      <c r="B126" s="158"/>
    </row>
    <row r="127" spans="2:2" x14ac:dyDescent="0.25">
      <c r="B127" s="158"/>
    </row>
    <row r="128" spans="2:2" x14ac:dyDescent="0.25">
      <c r="B128" s="158"/>
    </row>
    <row r="129" spans="2:2" x14ac:dyDescent="0.25">
      <c r="B129" s="158"/>
    </row>
    <row r="130" spans="2:2" x14ac:dyDescent="0.25">
      <c r="B130" s="158"/>
    </row>
    <row r="131" spans="2:2" x14ac:dyDescent="0.25">
      <c r="B131" s="158"/>
    </row>
    <row r="132" spans="2:2" x14ac:dyDescent="0.25">
      <c r="B132" s="158"/>
    </row>
    <row r="133" spans="2:2" x14ac:dyDescent="0.25">
      <c r="B133" s="158"/>
    </row>
    <row r="134" spans="2:2" x14ac:dyDescent="0.25">
      <c r="B134" s="158"/>
    </row>
    <row r="135" spans="2:2" x14ac:dyDescent="0.25">
      <c r="B135" s="158"/>
    </row>
    <row r="136" spans="2:2" x14ac:dyDescent="0.25">
      <c r="B136" s="158"/>
    </row>
    <row r="137" spans="2:2" x14ac:dyDescent="0.25">
      <c r="B137" s="158"/>
    </row>
    <row r="138" spans="2:2" x14ac:dyDescent="0.25">
      <c r="B138" s="158"/>
    </row>
    <row r="139" spans="2:2" x14ac:dyDescent="0.25">
      <c r="B139" s="158"/>
    </row>
    <row r="140" spans="2:2" x14ac:dyDescent="0.25">
      <c r="B140" s="158"/>
    </row>
    <row r="141" spans="2:2" x14ac:dyDescent="0.25">
      <c r="B141" s="158"/>
    </row>
    <row r="142" spans="2:2" x14ac:dyDescent="0.25">
      <c r="B142" s="158"/>
    </row>
    <row r="143" spans="2:2" x14ac:dyDescent="0.25">
      <c r="B143" s="158"/>
    </row>
    <row r="144" spans="2:2" x14ac:dyDescent="0.25">
      <c r="B144" s="158"/>
    </row>
    <row r="145" spans="2:2" x14ac:dyDescent="0.25">
      <c r="B145" s="158"/>
    </row>
    <row r="146" spans="2:2" x14ac:dyDescent="0.25">
      <c r="B146" s="158"/>
    </row>
    <row r="147" spans="2:2" x14ac:dyDescent="0.25">
      <c r="B147" s="158"/>
    </row>
    <row r="148" spans="2:2" x14ac:dyDescent="0.25">
      <c r="B148" s="158"/>
    </row>
    <row r="149" spans="2:2" x14ac:dyDescent="0.25">
      <c r="B149" s="158"/>
    </row>
    <row r="150" spans="2:2" x14ac:dyDescent="0.25">
      <c r="B150" s="158"/>
    </row>
    <row r="151" spans="2:2" x14ac:dyDescent="0.25">
      <c r="B151" s="158"/>
    </row>
    <row r="152" spans="2:2" x14ac:dyDescent="0.25">
      <c r="B152" s="158"/>
    </row>
    <row r="153" spans="2:2" x14ac:dyDescent="0.25">
      <c r="B153" s="158"/>
    </row>
    <row r="154" spans="2:2" x14ac:dyDescent="0.25">
      <c r="B154" s="158"/>
    </row>
    <row r="155" spans="2:2" x14ac:dyDescent="0.25">
      <c r="B155" s="158"/>
    </row>
    <row r="156" spans="2:2" x14ac:dyDescent="0.25">
      <c r="B156" s="158"/>
    </row>
    <row r="157" spans="2:2" x14ac:dyDescent="0.25">
      <c r="B157" s="158"/>
    </row>
    <row r="158" spans="2:2" x14ac:dyDescent="0.25">
      <c r="B158" s="158"/>
    </row>
    <row r="159" spans="2:2" x14ac:dyDescent="0.25">
      <c r="B159" s="158"/>
    </row>
    <row r="160" spans="2:2" x14ac:dyDescent="0.25">
      <c r="B160" s="158"/>
    </row>
    <row r="161" spans="2:2" x14ac:dyDescent="0.25">
      <c r="B161" s="158"/>
    </row>
    <row r="162" spans="2:2" x14ac:dyDescent="0.25">
      <c r="B162" s="158"/>
    </row>
    <row r="163" spans="2:2" x14ac:dyDescent="0.25">
      <c r="B163" s="158"/>
    </row>
    <row r="164" spans="2:2" x14ac:dyDescent="0.25">
      <c r="B164" s="158"/>
    </row>
    <row r="165" spans="2:2" x14ac:dyDescent="0.25">
      <c r="B165" s="158"/>
    </row>
    <row r="166" spans="2:2" x14ac:dyDescent="0.25">
      <c r="B166" s="158"/>
    </row>
    <row r="167" spans="2:2" x14ac:dyDescent="0.25">
      <c r="B167" s="158"/>
    </row>
    <row r="168" spans="2:2" x14ac:dyDescent="0.25">
      <c r="B168" s="158"/>
    </row>
    <row r="169" spans="2:2" x14ac:dyDescent="0.25">
      <c r="B169" s="158"/>
    </row>
    <row r="170" spans="2:2" x14ac:dyDescent="0.25">
      <c r="B170" s="158"/>
    </row>
    <row r="171" spans="2:2" x14ac:dyDescent="0.25">
      <c r="B171" s="158"/>
    </row>
    <row r="172" spans="2:2" x14ac:dyDescent="0.25">
      <c r="B172" s="158"/>
    </row>
    <row r="173" spans="2:2" x14ac:dyDescent="0.25">
      <c r="B173" s="158"/>
    </row>
    <row r="174" spans="2:2" x14ac:dyDescent="0.25">
      <c r="B174" s="158"/>
    </row>
    <row r="175" spans="2:2" x14ac:dyDescent="0.25">
      <c r="B175" s="158"/>
    </row>
    <row r="176" spans="2:2" x14ac:dyDescent="0.25">
      <c r="B176" s="158"/>
    </row>
    <row r="177" spans="2:2" x14ac:dyDescent="0.25">
      <c r="B177" s="158"/>
    </row>
    <row r="178" spans="2:2" x14ac:dyDescent="0.25">
      <c r="B178" s="158"/>
    </row>
    <row r="179" spans="2:2" x14ac:dyDescent="0.25">
      <c r="B179" s="158"/>
    </row>
    <row r="180" spans="2:2" x14ac:dyDescent="0.25">
      <c r="B180" s="158"/>
    </row>
    <row r="181" spans="2:2" x14ac:dyDescent="0.25">
      <c r="B181" s="158"/>
    </row>
    <row r="182" spans="2:2" x14ac:dyDescent="0.25">
      <c r="B182" s="158"/>
    </row>
    <row r="183" spans="2:2" x14ac:dyDescent="0.25">
      <c r="B183" s="158"/>
    </row>
    <row r="184" spans="2:2" x14ac:dyDescent="0.25">
      <c r="B184" s="158"/>
    </row>
    <row r="185" spans="2:2" x14ac:dyDescent="0.25">
      <c r="B185" s="158"/>
    </row>
    <row r="186" spans="2:2" x14ac:dyDescent="0.25">
      <c r="B186" s="158"/>
    </row>
    <row r="187" spans="2:2" x14ac:dyDescent="0.25">
      <c r="B187" s="158"/>
    </row>
    <row r="188" spans="2:2" x14ac:dyDescent="0.25">
      <c r="B188" s="158"/>
    </row>
    <row r="189" spans="2:2" x14ac:dyDescent="0.25">
      <c r="B189" s="158"/>
    </row>
    <row r="190" spans="2:2" x14ac:dyDescent="0.25">
      <c r="B190" s="158"/>
    </row>
    <row r="191" spans="2:2" x14ac:dyDescent="0.25">
      <c r="B191" s="158"/>
    </row>
    <row r="192" spans="2:2" x14ac:dyDescent="0.25">
      <c r="B192" s="158"/>
    </row>
    <row r="193" spans="2:2" x14ac:dyDescent="0.25">
      <c r="B193" s="158"/>
    </row>
    <row r="194" spans="2:2" x14ac:dyDescent="0.25">
      <c r="B194" s="158"/>
    </row>
    <row r="195" spans="2:2" x14ac:dyDescent="0.25">
      <c r="B195" s="158"/>
    </row>
    <row r="196" spans="2:2" x14ac:dyDescent="0.25">
      <c r="B196" s="158"/>
    </row>
    <row r="197" spans="2:2" x14ac:dyDescent="0.25">
      <c r="B197" s="158"/>
    </row>
    <row r="198" spans="2:2" x14ac:dyDescent="0.25">
      <c r="B198" s="158"/>
    </row>
    <row r="199" spans="2:2" x14ac:dyDescent="0.25">
      <c r="B199" s="158"/>
    </row>
    <row r="200" spans="2:2" x14ac:dyDescent="0.25">
      <c r="B200" s="158"/>
    </row>
    <row r="201" spans="2:2" x14ac:dyDescent="0.25">
      <c r="B201" s="158"/>
    </row>
    <row r="202" spans="2:2" x14ac:dyDescent="0.25">
      <c r="B202" s="158"/>
    </row>
    <row r="203" spans="2:2" x14ac:dyDescent="0.25">
      <c r="B203" s="158"/>
    </row>
    <row r="204" spans="2:2" x14ac:dyDescent="0.25">
      <c r="B204" s="158"/>
    </row>
    <row r="205" spans="2:2" x14ac:dyDescent="0.25">
      <c r="B205" s="158"/>
    </row>
    <row r="206" spans="2:2" x14ac:dyDescent="0.25">
      <c r="B206" s="158"/>
    </row>
    <row r="207" spans="2:2" x14ac:dyDescent="0.25">
      <c r="B207" s="158"/>
    </row>
    <row r="208" spans="2:2" x14ac:dyDescent="0.25">
      <c r="B208" s="158"/>
    </row>
    <row r="209" spans="2:2" x14ac:dyDescent="0.25">
      <c r="B209" s="158"/>
    </row>
    <row r="210" spans="2:2" x14ac:dyDescent="0.25">
      <c r="B210" s="158"/>
    </row>
    <row r="211" spans="2:2" x14ac:dyDescent="0.25">
      <c r="B211" s="158"/>
    </row>
    <row r="212" spans="2:2" x14ac:dyDescent="0.25">
      <c r="B212" s="158"/>
    </row>
    <row r="213" spans="2:2" x14ac:dyDescent="0.25">
      <c r="B213" s="158"/>
    </row>
    <row r="214" spans="2:2" x14ac:dyDescent="0.25">
      <c r="B214" s="158"/>
    </row>
    <row r="215" spans="2:2" x14ac:dyDescent="0.25">
      <c r="B215" s="158"/>
    </row>
    <row r="216" spans="2:2" x14ac:dyDescent="0.25">
      <c r="B216" s="158"/>
    </row>
    <row r="217" spans="2:2" x14ac:dyDescent="0.25">
      <c r="B217" s="158"/>
    </row>
    <row r="218" spans="2:2" x14ac:dyDescent="0.25">
      <c r="B218" s="158"/>
    </row>
    <row r="219" spans="2:2" x14ac:dyDescent="0.25">
      <c r="B219" s="158"/>
    </row>
    <row r="220" spans="2:2" x14ac:dyDescent="0.25">
      <c r="B220" s="158"/>
    </row>
    <row r="221" spans="2:2" x14ac:dyDescent="0.25">
      <c r="B221" s="158"/>
    </row>
    <row r="222" spans="2:2" x14ac:dyDescent="0.25">
      <c r="B222" s="158"/>
    </row>
    <row r="223" spans="2:2" x14ac:dyDescent="0.25">
      <c r="B223" s="158"/>
    </row>
    <row r="224" spans="2:2" x14ac:dyDescent="0.25">
      <c r="B224" s="158"/>
    </row>
    <row r="225" spans="2:2" x14ac:dyDescent="0.25">
      <c r="B225" s="158"/>
    </row>
    <row r="226" spans="2:2" x14ac:dyDescent="0.25">
      <c r="B226" s="158"/>
    </row>
    <row r="227" spans="2:2" x14ac:dyDescent="0.25">
      <c r="B227" s="158"/>
    </row>
    <row r="228" spans="2:2" x14ac:dyDescent="0.25">
      <c r="B228" s="158"/>
    </row>
    <row r="229" spans="2:2" x14ac:dyDescent="0.25">
      <c r="B229" s="158"/>
    </row>
    <row r="230" spans="2:2" x14ac:dyDescent="0.25">
      <c r="B230" s="158"/>
    </row>
    <row r="231" spans="2:2" x14ac:dyDescent="0.25">
      <c r="B231" s="158"/>
    </row>
    <row r="232" spans="2:2" x14ac:dyDescent="0.25">
      <c r="B232" s="158"/>
    </row>
    <row r="233" spans="2:2" x14ac:dyDescent="0.25">
      <c r="B233" s="158"/>
    </row>
    <row r="234" spans="2:2" x14ac:dyDescent="0.25">
      <c r="B234" s="158"/>
    </row>
    <row r="235" spans="2:2" x14ac:dyDescent="0.25">
      <c r="B235" s="158"/>
    </row>
    <row r="236" spans="2:2" x14ac:dyDescent="0.25">
      <c r="B236" s="158"/>
    </row>
    <row r="237" spans="2:2" x14ac:dyDescent="0.25">
      <c r="B237" s="158"/>
    </row>
    <row r="238" spans="2:2" x14ac:dyDescent="0.25">
      <c r="B238" s="158"/>
    </row>
    <row r="239" spans="2:2" x14ac:dyDescent="0.25">
      <c r="B239" s="158"/>
    </row>
    <row r="240" spans="2:2" x14ac:dyDescent="0.25">
      <c r="B240" s="158"/>
    </row>
    <row r="241" spans="2:2" x14ac:dyDescent="0.25">
      <c r="B241" s="158"/>
    </row>
    <row r="242" spans="2:2" x14ac:dyDescent="0.25">
      <c r="B242" s="158"/>
    </row>
    <row r="243" spans="2:2" x14ac:dyDescent="0.25">
      <c r="B243" s="158"/>
    </row>
    <row r="244" spans="2:2" x14ac:dyDescent="0.25">
      <c r="B244" s="158"/>
    </row>
    <row r="245" spans="2:2" x14ac:dyDescent="0.25">
      <c r="B245" s="158"/>
    </row>
    <row r="246" spans="2:2" x14ac:dyDescent="0.25">
      <c r="B246" s="158"/>
    </row>
    <row r="247" spans="2:2" x14ac:dyDescent="0.25">
      <c r="B247" s="158"/>
    </row>
    <row r="248" spans="2:2" x14ac:dyDescent="0.25">
      <c r="B248" s="158"/>
    </row>
    <row r="249" spans="2:2" x14ac:dyDescent="0.25">
      <c r="B249" s="158"/>
    </row>
    <row r="250" spans="2:2" x14ac:dyDescent="0.25">
      <c r="B250" s="158"/>
    </row>
    <row r="251" spans="2:2" x14ac:dyDescent="0.25">
      <c r="B251" s="158"/>
    </row>
    <row r="252" spans="2:2" x14ac:dyDescent="0.25">
      <c r="B252" s="158"/>
    </row>
    <row r="253" spans="2:2" x14ac:dyDescent="0.25">
      <c r="B253" s="158"/>
    </row>
    <row r="254" spans="2:2" x14ac:dyDescent="0.25">
      <c r="B254" s="158"/>
    </row>
    <row r="255" spans="2:2" x14ac:dyDescent="0.25">
      <c r="B255" s="158"/>
    </row>
    <row r="256" spans="2:2" x14ac:dyDescent="0.25">
      <c r="B256" s="158"/>
    </row>
    <row r="257" spans="2:2" x14ac:dyDescent="0.25">
      <c r="B257" s="158"/>
    </row>
  </sheetData>
  <mergeCells count="10">
    <mergeCell ref="A15:B15"/>
    <mergeCell ref="A16:B16"/>
    <mergeCell ref="A18:B18"/>
    <mergeCell ref="B100:B105"/>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2023-02-14T10:36:40Z</dcterms:modified>
</cp:coreProperties>
</file>